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CLAREAR\ASG\QUALIFICAÇÃO TÉCNICA\"/>
    </mc:Choice>
  </mc:AlternateContent>
  <xr:revisionPtr revIDLastSave="0" documentId="8_{F94BFCF9-69ED-4144-BA3F-49793DB25CFC}" xr6:coauthVersionLast="47" xr6:coauthVersionMax="47" xr10:uidLastSave="{00000000-0000-0000-0000-000000000000}"/>
  <bookViews>
    <workbookView xWindow="-120" yWindow="-120" windowWidth="20730" windowHeight="11040" tabRatio="890" activeTab="1" xr2:uid="{00000000-000D-0000-FFFF-FFFF00000000}"/>
  </bookViews>
  <sheets>
    <sheet name="Informações Iniciais" sheetId="19" r:id="rId1"/>
    <sheet name="MOTORISTA" sheetId="4" r:id="rId2"/>
    <sheet name="ENCARREGADO" sheetId="31" r:id="rId3"/>
    <sheet name="Uniforme" sheetId="20" r:id="rId4"/>
    <sheet name="Diárias" sheetId="29" r:id="rId5"/>
    <sheet name="Ad. Noturno" sheetId="30" r:id="rId6"/>
    <sheet name="Resumo" sheetId="18" r:id="rId7"/>
  </sheets>
  <definedNames>
    <definedName name="_xlnm.Print_Area" localSheetId="2">ENCARREGADO!$A$1:$E$148</definedName>
    <definedName name="_xlnm.Print_Area" localSheetId="1">MOTORISTA!$A$1:$E$144</definedName>
    <definedName name="Criart">"$#REF!.$#REF!$#REF!:$#REF!$#REF!"</definedName>
    <definedName name="Excel_BuiltIn_Print_Area_1">#REF!</definedName>
    <definedName name="Excel_BuiltIn_Print_Titles">"$#REF!.$#REF!$#REF!:$#REF!$#REF!"</definedName>
    <definedName name="FA2F">"$#REF!.$#REF!$#REF!:$#REF!$#REF!"</definedName>
    <definedName name="FA2F_2">"$#REF!.$#REF!$#REF!:$#REF!$#REF!"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5" i="4" l="1"/>
  <c r="G7" i="20"/>
  <c r="G6" i="20"/>
  <c r="J11" i="30"/>
  <c r="I8" i="30"/>
  <c r="H9" i="29"/>
  <c r="E9" i="29"/>
  <c r="I9" i="29" s="1"/>
  <c r="G21" i="20"/>
  <c r="G20" i="20"/>
  <c r="G19" i="20"/>
  <c r="G18" i="20"/>
  <c r="G17" i="20"/>
  <c r="G10" i="20"/>
  <c r="G9" i="20"/>
  <c r="G8" i="20"/>
  <c r="D132" i="31"/>
  <c r="C125" i="31" s="1"/>
  <c r="D125" i="31" s="1"/>
  <c r="J111" i="31"/>
  <c r="E100" i="31"/>
  <c r="E104" i="31" s="1"/>
  <c r="F99" i="31"/>
  <c r="D94" i="31"/>
  <c r="D93" i="31"/>
  <c r="D92" i="31"/>
  <c r="D91" i="31"/>
  <c r="D90" i="31"/>
  <c r="L85" i="31"/>
  <c r="D81" i="31"/>
  <c r="M80" i="31"/>
  <c r="M81" i="31" s="1"/>
  <c r="M82" i="31" s="1"/>
  <c r="K79" i="31"/>
  <c r="K80" i="31" s="1"/>
  <c r="K83" i="31" s="1"/>
  <c r="J79" i="31"/>
  <c r="J80" i="31" s="1"/>
  <c r="J81" i="31" s="1"/>
  <c r="K81" i="31" s="1"/>
  <c r="D79" i="31"/>
  <c r="D78" i="31"/>
  <c r="D77" i="31"/>
  <c r="D76" i="31"/>
  <c r="F65" i="31"/>
  <c r="F64" i="31"/>
  <c r="F61" i="31"/>
  <c r="J60" i="31"/>
  <c r="F60" i="31"/>
  <c r="K59" i="31"/>
  <c r="F59" i="31"/>
  <c r="J58" i="31"/>
  <c r="J59" i="31" s="1"/>
  <c r="J61" i="31" s="1"/>
  <c r="D55" i="31"/>
  <c r="D80" i="31" s="1"/>
  <c r="D39" i="31"/>
  <c r="D38" i="31"/>
  <c r="D40" i="31" s="1"/>
  <c r="H36" i="31"/>
  <c r="E27" i="31"/>
  <c r="E33" i="31" s="1"/>
  <c r="E34" i="31" s="1"/>
  <c r="K25" i="31"/>
  <c r="K24" i="31"/>
  <c r="K23" i="31"/>
  <c r="H18" i="31"/>
  <c r="H17" i="31"/>
  <c r="D14" i="31"/>
  <c r="D132" i="4"/>
  <c r="C125" i="4" s="1"/>
  <c r="D125" i="4" s="1"/>
  <c r="J111" i="4"/>
  <c r="E100" i="4"/>
  <c r="E104" i="4" s="1"/>
  <c r="F99" i="4"/>
  <c r="D94" i="4"/>
  <c r="D93" i="4"/>
  <c r="D92" i="4"/>
  <c r="D91" i="4"/>
  <c r="D90" i="4"/>
  <c r="L85" i="4"/>
  <c r="D81" i="4"/>
  <c r="M80" i="4"/>
  <c r="M81" i="4" s="1"/>
  <c r="M82" i="4" s="1"/>
  <c r="K79" i="4"/>
  <c r="K80" i="4" s="1"/>
  <c r="K83" i="4" s="1"/>
  <c r="J79" i="4"/>
  <c r="J80" i="4" s="1"/>
  <c r="J81" i="4" s="1"/>
  <c r="K81" i="4" s="1"/>
  <c r="D79" i="4"/>
  <c r="D78" i="4"/>
  <c r="D77" i="4"/>
  <c r="D76" i="4"/>
  <c r="E71" i="4"/>
  <c r="E66" i="4"/>
  <c r="F65" i="4"/>
  <c r="F64" i="4"/>
  <c r="F61" i="4"/>
  <c r="J60" i="4"/>
  <c r="F60" i="4"/>
  <c r="K59" i="4"/>
  <c r="J59" i="4"/>
  <c r="F59" i="4"/>
  <c r="J58" i="4"/>
  <c r="F58" i="4"/>
  <c r="D55" i="4"/>
  <c r="D80" i="4" s="1"/>
  <c r="D39" i="4"/>
  <c r="D38" i="4"/>
  <c r="D40" i="4" s="1"/>
  <c r="H36" i="4"/>
  <c r="K25" i="4"/>
  <c r="K24" i="4"/>
  <c r="K23" i="4"/>
  <c r="D22" i="4"/>
  <c r="E27" i="4" s="1"/>
  <c r="H18" i="4"/>
  <c r="H17" i="4"/>
  <c r="H16" i="4"/>
  <c r="H19" i="4" s="1"/>
  <c r="D14" i="4"/>
  <c r="B33" i="19"/>
  <c r="B23" i="19"/>
  <c r="C15" i="19"/>
  <c r="D15" i="19" s="1"/>
  <c r="E58" i="31" s="1"/>
  <c r="N27" i="4" l="1"/>
  <c r="E33" i="4"/>
  <c r="E34" i="4" s="1"/>
  <c r="E81" i="4" s="1"/>
  <c r="J61" i="4"/>
  <c r="M83" i="31"/>
  <c r="M84" i="31" s="1"/>
  <c r="L86" i="31" s="1"/>
  <c r="M86" i="31" s="1"/>
  <c r="J8" i="30"/>
  <c r="K8" i="30" s="1"/>
  <c r="F11" i="20"/>
  <c r="F12" i="20" s="1"/>
  <c r="E109" i="4" s="1"/>
  <c r="E113" i="4" s="1"/>
  <c r="E79" i="31"/>
  <c r="E80" i="31" s="1"/>
  <c r="E76" i="4"/>
  <c r="F50" i="4"/>
  <c r="F53" i="4"/>
  <c r="F48" i="4"/>
  <c r="E114" i="4"/>
  <c r="E83" i="4"/>
  <c r="E78" i="4"/>
  <c r="F52" i="4"/>
  <c r="E137" i="4"/>
  <c r="E42" i="4"/>
  <c r="E38" i="4"/>
  <c r="F81" i="4"/>
  <c r="E39" i="4"/>
  <c r="F39" i="4" s="1"/>
  <c r="H16" i="31"/>
  <c r="H19" i="31" s="1"/>
  <c r="E66" i="31"/>
  <c r="E71" i="31" s="1"/>
  <c r="F58" i="31"/>
  <c r="F22" i="20"/>
  <c r="F23" i="20" s="1"/>
  <c r="E109" i="31" s="1"/>
  <c r="E113" i="31" s="1"/>
  <c r="F78" i="31"/>
  <c r="E78" i="31"/>
  <c r="F48" i="31"/>
  <c r="E38" i="31"/>
  <c r="F52" i="31"/>
  <c r="F81" i="31"/>
  <c r="F51" i="31"/>
  <c r="E81" i="31"/>
  <c r="E76" i="31"/>
  <c r="F54" i="31"/>
  <c r="E39" i="31"/>
  <c r="F39" i="31" s="1"/>
  <c r="E114" i="31"/>
  <c r="E83" i="31"/>
  <c r="F50" i="31"/>
  <c r="F53" i="31"/>
  <c r="E42" i="31"/>
  <c r="E137" i="31"/>
  <c r="F34" i="4"/>
  <c r="F34" i="31"/>
  <c r="M83" i="4"/>
  <c r="M84" i="4" s="1"/>
  <c r="L86" i="4" s="1"/>
  <c r="M86" i="4" s="1"/>
  <c r="N27" i="31"/>
  <c r="L8" i="30" l="1"/>
  <c r="N8" i="30" s="1"/>
  <c r="I11" i="30"/>
  <c r="K11" i="30" s="1"/>
  <c r="L11" i="30" s="1"/>
  <c r="N11" i="30" s="1"/>
  <c r="F54" i="4"/>
  <c r="F51" i="4"/>
  <c r="F144" i="4" s="1"/>
  <c r="H10" i="4" s="1"/>
  <c r="E79" i="4"/>
  <c r="E80" i="4" s="1"/>
  <c r="F78" i="4"/>
  <c r="M12" i="30"/>
  <c r="I9" i="18" s="1"/>
  <c r="J9" i="18" s="1"/>
  <c r="E141" i="4"/>
  <c r="E118" i="4"/>
  <c r="E77" i="4"/>
  <c r="E82" i="4" s="1"/>
  <c r="J83" i="4"/>
  <c r="J83" i="31"/>
  <c r="F38" i="31"/>
  <c r="F144" i="31" s="1"/>
  <c r="H10" i="31" s="1"/>
  <c r="E40" i="31"/>
  <c r="E41" i="31" s="1"/>
  <c r="E118" i="31"/>
  <c r="E141" i="31"/>
  <c r="F38" i="4"/>
  <c r="E40" i="4"/>
  <c r="E41" i="4" s="1"/>
  <c r="E77" i="31"/>
  <c r="E82" i="31" s="1"/>
  <c r="E85" i="31" l="1"/>
  <c r="E139" i="31"/>
  <c r="E116" i="31"/>
  <c r="E139" i="4"/>
  <c r="E85" i="4"/>
  <c r="E116" i="4"/>
  <c r="E69" i="31"/>
  <c r="E43" i="31"/>
  <c r="E44" i="31" s="1"/>
  <c r="E43" i="4"/>
  <c r="E44" i="4" s="1"/>
  <c r="E69" i="4"/>
  <c r="E54" i="4" l="1"/>
  <c r="E53" i="4"/>
  <c r="E49" i="4"/>
  <c r="E48" i="4"/>
  <c r="E52" i="4"/>
  <c r="E47" i="4"/>
  <c r="E51" i="4"/>
  <c r="E50" i="4"/>
  <c r="E53" i="31"/>
  <c r="E49" i="31"/>
  <c r="E52" i="31"/>
  <c r="E48" i="31"/>
  <c r="E51" i="31"/>
  <c r="E47" i="31"/>
  <c r="E54" i="31"/>
  <c r="E50" i="31"/>
  <c r="E55" i="31" l="1"/>
  <c r="E70" i="31" s="1"/>
  <c r="E72" i="31" s="1"/>
  <c r="E138" i="31" s="1"/>
  <c r="E55" i="4"/>
  <c r="E70" i="4" s="1"/>
  <c r="E72" i="4" s="1"/>
  <c r="E115" i="4" s="1"/>
  <c r="E115" i="31"/>
  <c r="E84" i="31" l="1"/>
  <c r="E86" i="31" s="1"/>
  <c r="E95" i="31" s="1"/>
  <c r="E84" i="4"/>
  <c r="E86" i="4" s="1"/>
  <c r="E91" i="4" s="1"/>
  <c r="E138" i="4"/>
  <c r="E92" i="4"/>
  <c r="E95" i="4"/>
  <c r="E93" i="4"/>
  <c r="E90" i="4"/>
  <c r="E92" i="31"/>
  <c r="E90" i="31"/>
  <c r="E93" i="31"/>
  <c r="E94" i="31"/>
  <c r="E91" i="31"/>
  <c r="E94" i="4" l="1"/>
  <c r="E96" i="4"/>
  <c r="E103" i="4" s="1"/>
  <c r="E105" i="4" s="1"/>
  <c r="E106" i="4" s="1"/>
  <c r="E117" i="4" s="1"/>
  <c r="E119" i="4" s="1"/>
  <c r="E96" i="31"/>
  <c r="E103" i="31" s="1"/>
  <c r="E105" i="31" s="1"/>
  <c r="E106" i="31" s="1"/>
  <c r="E140" i="4" l="1"/>
  <c r="E142" i="4" s="1"/>
  <c r="E140" i="31"/>
  <c r="E142" i="31" s="1"/>
  <c r="E117" i="31"/>
  <c r="E119" i="31" s="1"/>
  <c r="E122" i="4"/>
  <c r="E122" i="31" l="1"/>
  <c r="E123" i="4"/>
  <c r="E124" i="4" s="1"/>
  <c r="E125" i="4" s="1"/>
  <c r="E128" i="4" l="1"/>
  <c r="E131" i="4"/>
  <c r="E127" i="4"/>
  <c r="E123" i="31"/>
  <c r="E124" i="31" s="1"/>
  <c r="E125" i="31" s="1"/>
  <c r="E132" i="4" l="1"/>
  <c r="E133" i="4" s="1"/>
  <c r="E134" i="4" s="1"/>
  <c r="E143" i="4" s="1"/>
  <c r="E144" i="4" s="1"/>
  <c r="E7" i="18" s="1"/>
  <c r="G7" i="18" s="1"/>
  <c r="I7" i="18" s="1"/>
  <c r="E131" i="31"/>
  <c r="E128" i="31"/>
  <c r="E127" i="31"/>
  <c r="H20" i="4" l="1"/>
  <c r="H37" i="4" s="1"/>
  <c r="H38" i="4" s="1"/>
  <c r="H55" i="4"/>
  <c r="J7" i="18"/>
  <c r="E132" i="31"/>
  <c r="E133" i="31" s="1"/>
  <c r="E134" i="31" s="1"/>
  <c r="E143" i="31" s="1"/>
  <c r="E144" i="31" s="1"/>
  <c r="E8" i="18" s="1"/>
  <c r="H32" i="4" l="1"/>
  <c r="H21" i="4"/>
  <c r="H22" i="4" s="1"/>
  <c r="H26" i="4"/>
  <c r="H27" i="4" s="1"/>
  <c r="H34" i="4"/>
  <c r="H35" i="4" s="1"/>
  <c r="H29" i="4"/>
  <c r="H30" i="4" s="1"/>
  <c r="E145" i="31"/>
  <c r="H55" i="31"/>
  <c r="G8" i="18"/>
  <c r="I8" i="18" s="1"/>
  <c r="H20" i="31"/>
  <c r="H39" i="4" l="1"/>
  <c r="G43" i="4" s="1"/>
  <c r="H52" i="4" s="1"/>
  <c r="J8" i="18"/>
  <c r="J11" i="18" s="1"/>
  <c r="J12" i="18" s="1"/>
  <c r="J10" i="18"/>
  <c r="H26" i="31"/>
  <c r="H27" i="31" s="1"/>
  <c r="H32" i="31"/>
  <c r="H29" i="31"/>
  <c r="H30" i="31" s="1"/>
  <c r="H37" i="31"/>
  <c r="H38" i="31" s="1"/>
  <c r="H21" i="31"/>
  <c r="H22" i="31" s="1"/>
  <c r="H34" i="31"/>
  <c r="H35" i="31" s="1"/>
  <c r="H56" i="4" l="1"/>
  <c r="H57" i="4" s="1"/>
  <c r="H39" i="31"/>
  <c r="G43" i="31" s="1"/>
  <c r="H52" i="31" s="1"/>
  <c r="H56" i="31" l="1"/>
  <c r="H57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Profº Walter Salomão Gouvêa</author>
    <author>Walter S Gouvêa</author>
    <author>Profº Walter S. Gouvêa</author>
    <author>Prof. Walter</author>
  </authors>
  <commentList>
    <comment ref="D26" authorId="0" shapeId="0" xr:uid="{00000000-0006-0000-0100-000001000000}">
      <text>
        <r>
          <rPr>
            <b/>
            <sz val="9"/>
            <rFont val="Segoe UI"/>
            <charset val="134"/>
          </rPr>
          <t>Profº Walter Salomão Gouvêa: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sz val="9"/>
            <rFont val="Segoe UI"/>
            <charset val="134"/>
          </rPr>
          <t xml:space="preserve">: O Módulo 1 refere-se ao valor mensal devido ao empregado pela prestação do serviço no período de 12 meses. 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sz val="9"/>
            <rFont val="Segoe UI"/>
            <charset val="134"/>
          </rPr>
          <t xml:space="preserve">: Para o empregado que labora a jornada 12x36, em caso da não concessão ou concessão parcial do intervalo intrajornada (§ 4º do art. 71 da CLT), o valor a ser pago será inserido na remuneração utilizando a alínea “G”.
</t>
        </r>
        <r>
          <rPr>
            <b/>
            <sz val="9"/>
            <rFont val="Segoe UI"/>
            <charset val="134"/>
          </rPr>
          <t xml:space="preserve">CLT Art. 71 § 4º </t>
        </r>
        <r>
          <rPr>
            <sz val="9"/>
            <rFont val="Segoe UI"/>
            <charset val="134"/>
          </rPr>
          <t>- Quando o intervalo para repouso e alimentação, previsto neste artigo, não for concedido pelo empregador, este ficará obrigado a remunerar o período correspondente com um</t>
        </r>
        <r>
          <rPr>
            <b/>
            <sz val="9"/>
            <color indexed="12"/>
            <rFont val="Segoe UI"/>
            <charset val="134"/>
          </rPr>
          <t xml:space="preserve"> acréscimo de no mínimo 50% (cinqüenta por cento) sobre o valor da remuneração da hora normal de trabalho.     
</t>
        </r>
        <r>
          <rPr>
            <b/>
            <sz val="9"/>
            <color indexed="10"/>
            <rFont val="Segoe UI"/>
            <charset val="134"/>
          </rPr>
          <t>CLT ART. 71 § 4 - LEI 13467/17</t>
        </r>
        <r>
          <rPr>
            <b/>
            <sz val="9"/>
            <color indexed="12"/>
            <rFont val="Segoe UI"/>
            <charset val="134"/>
          </rPr>
          <t xml:space="preserve"> " A não concessão ou a concessão parcial 
do intervalo intrajornada mínimo, para repouso e alimentação, a empregados urbanos e rurais, implica o pagamento, </t>
        </r>
        <r>
          <rPr>
            <b/>
            <sz val="9"/>
            <color indexed="10"/>
            <rFont val="Segoe UI"/>
            <charset val="134"/>
          </rPr>
          <t>de natureza 
indenizatória</t>
        </r>
        <r>
          <rPr>
            <b/>
            <sz val="9"/>
            <color indexed="12"/>
            <rFont val="Segoe UI"/>
            <charset val="134"/>
          </rPr>
          <t xml:space="preserve">, apenas do período suprimido, </t>
        </r>
        <r>
          <rPr>
            <b/>
            <sz val="9"/>
            <color indexed="10"/>
            <rFont val="Segoe UI"/>
            <charset val="134"/>
          </rPr>
          <t>com acréscimo de 50% (cinquenta por cento)</t>
        </r>
        <r>
          <rPr>
            <b/>
            <sz val="9"/>
            <color indexed="12"/>
            <rFont val="Segoe UI"/>
            <charset val="134"/>
          </rPr>
          <t xml:space="preserve"> sobre o valor da remuneração da hora normal 
de trabalho. </t>
        </r>
      </text>
    </comment>
    <comment ref="A35" authorId="1" shapeId="0" xr:uid="{00000000-0006-0000-0100-000002000000}">
      <text>
        <r>
          <rPr>
            <b/>
            <sz val="9"/>
            <rFont val="Tahoma"/>
            <charset val="134"/>
          </rPr>
          <t>Walter S Gouvêa:</t>
        </r>
        <r>
          <rPr>
            <sz val="9"/>
            <rFont val="Tahoma"/>
            <charset val="134"/>
          </rPr>
          <t xml:space="preserve">
Nota: o valor informado deverá ser o custo real do insumo (descontado o valor eventualmente pago pelo empregado).
</t>
        </r>
      </text>
    </comment>
    <comment ref="D37" authorId="0" shapeId="0" xr:uid="{00000000-0006-0000-0100-000003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Como a planilha de custos e formação de preços é calculada mensalmente, </t>
        </r>
        <r>
          <rPr>
            <b/>
            <sz val="9"/>
            <color indexed="12"/>
            <rFont val="Segoe UI"/>
            <charset val="134"/>
          </rPr>
          <t>provisiona-se proporcionalmente 1/12</t>
        </r>
        <r>
          <rPr>
            <b/>
            <sz val="9"/>
            <rFont val="Segoe UI"/>
            <charset val="134"/>
          </rPr>
          <t xml:space="preserve"> </t>
        </r>
        <r>
          <rPr>
            <sz val="9"/>
            <rFont val="Segoe UI"/>
            <charset val="134"/>
          </rPr>
          <t xml:space="preserve">(um doze avos) dos valores referentes a  </t>
        </r>
        <r>
          <rPr>
            <b/>
            <sz val="9"/>
            <color indexed="12"/>
            <rFont val="Segoe UI"/>
            <charset val="134"/>
          </rPr>
          <t>gratificação natalina e adicional de férias</t>
        </r>
        <r>
          <rPr>
            <sz val="9"/>
            <rFont val="Segoe UI"/>
            <charset val="134"/>
          </rPr>
          <t xml:space="preserve">. 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sz val="9"/>
            <rFont val="Segoe UI"/>
            <charset val="134"/>
          </rPr>
          <t xml:space="preserve">: O </t>
        </r>
        <r>
          <rPr>
            <b/>
            <sz val="9"/>
            <color indexed="12"/>
            <rFont val="Segoe UI"/>
            <charset val="134"/>
          </rPr>
          <t>adicional de férias</t>
        </r>
        <r>
          <rPr>
            <sz val="9"/>
            <rFont val="Segoe UI"/>
            <charset val="134"/>
          </rPr>
          <t xml:space="preserve"> contido no Submódulo 2.1 </t>
        </r>
        <r>
          <rPr>
            <b/>
            <sz val="9"/>
            <color indexed="12"/>
            <rFont val="Segoe UI"/>
            <charset val="134"/>
          </rPr>
          <t>corresponde a 1/3 (um terço) da remuneração</t>
        </r>
        <r>
          <rPr>
            <sz val="9"/>
            <rFont val="Segoe UI"/>
            <charset val="134"/>
          </rPr>
          <t xml:space="preserve"> que por sua vez é divido por 12 (doze) conforme Nota 1 acima.
</t>
        </r>
      </text>
    </comment>
    <comment ref="F41" authorId="2" shapeId="0" xr:uid="{00000000-0006-0000-0100-000004000000}">
      <text>
        <r>
          <rPr>
            <b/>
            <sz val="9"/>
            <rFont val="Segoe UI"/>
            <charset val="134"/>
          </rPr>
          <t xml:space="preserve">Profº Walter S. Gouvêa
</t>
        </r>
        <r>
          <rPr>
            <sz val="9"/>
            <rFont val="Segoe UI"/>
            <charset val="134"/>
          </rPr>
          <t xml:space="preserve">
VALE TRANSPORTE - CONTRIBUIÇÃO DO EMPREGADO:  6% CALCULADO SOBRE O PISO SALARIAL (NÃO SOBRE A REMUNERAÇÃO)
</t>
        </r>
      </text>
    </comment>
    <comment ref="A45" authorId="1" shapeId="0" xr:uid="{00000000-0006-0000-0100-000005000000}">
      <text>
        <r>
          <rPr>
            <b/>
            <sz val="9"/>
            <rFont val="Tahoma"/>
            <charset val="134"/>
          </rPr>
          <t>Walter S Gouvêa:</t>
        </r>
        <r>
          <rPr>
            <sz val="9"/>
            <rFont val="Tahoma"/>
            <charset val="134"/>
          </rPr>
          <t xml:space="preserve">
</t>
        </r>
        <r>
          <rPr>
            <b/>
            <sz val="9"/>
            <rFont val="Tahoma"/>
            <charset val="134"/>
          </rPr>
          <t>EDITAL DO PREGÃO ELETRÔNICO Nº 63/2011 - TCU - VIGILANCIA ARMADA</t>
        </r>
        <r>
          <rPr>
            <sz val="9"/>
            <rFont val="Tahoma"/>
            <charset val="134"/>
          </rPr>
          <t xml:space="preserve">
1. </t>
        </r>
        <r>
          <rPr>
            <u/>
            <sz val="9"/>
            <rFont val="Tahoma"/>
            <charset val="134"/>
          </rPr>
          <t>Considerando tratar-se de contratação de serviços mediante cessão de mão de obra</t>
        </r>
        <r>
          <rPr>
            <sz val="9"/>
            <rFont val="Tahoma"/>
            <charset val="134"/>
          </rPr>
          <t xml:space="preserve">, conforme previsto no art. 31 da Lei nº 8.212, de 24/07/1991 e alterações e nos artigos 112, 115, 117 e 118, da Instrução Normativa - RFB nº 971, de 13/11/2009 e alterações, o licitante Microempresa - ME ou Empresa de Pequeno Porte - EPP </t>
        </r>
        <r>
          <rPr>
            <u/>
            <sz val="9"/>
            <rFont val="Tahoma"/>
            <charset val="134"/>
          </rPr>
          <t xml:space="preserve">optante pelo Simples Nacional que porventura venha a ser contratado, </t>
        </r>
        <r>
          <rPr>
            <b/>
            <u/>
            <sz val="9"/>
            <rFont val="Tahoma"/>
            <charset val="134"/>
          </rPr>
          <t>não poderá beneficiar-se da condição de optante e estará sujeito à retenção de tributos e contribuições sociais na fonte</t>
        </r>
        <r>
          <rPr>
            <u/>
            <sz val="9"/>
            <rFont val="Tahoma"/>
            <charset val="134"/>
          </rPr>
          <t>, conforme legislação em vigor, em decorrência da sua exclusão obrigatória do Simples Nacional a contar do mês seguinte ao da contratação</t>
        </r>
        <r>
          <rPr>
            <sz val="9"/>
            <rFont val="Tahoma"/>
            <charset val="134"/>
          </rPr>
          <t xml:space="preserve"> em consequência do que dispõem o art. 17, inciso XII, art. 30, inciso II e art. 31, inciso II, da Lei Complementar nº 123, de 14 de dezembro de 2006 e alterações.
1.1. O licitante optante pelo Simples Nacional, que, porventura, venha a ser contratado, </t>
        </r>
        <r>
          <rPr>
            <u/>
            <sz val="9"/>
            <rFont val="Tahoma"/>
            <charset val="134"/>
          </rPr>
          <t>deverá, no prazo de 90 (noventa) dias, contado da data da assinatura do contrato</t>
        </r>
        <r>
          <rPr>
            <sz val="9"/>
            <rFont val="Tahoma"/>
            <charset val="134"/>
          </rPr>
          <t>, apresentar cópia dos ofícios, com comprovantes de entrega e recebimento, comunicando a assinatura do contrato de prestação de serviços mediante cessão de mão de obra (</t>
        </r>
        <r>
          <rPr>
            <u/>
            <sz val="9"/>
            <rFont val="Tahoma"/>
            <charset val="134"/>
          </rPr>
          <t>situação que gera vedação à opção por tal regime tributário) às respectivas Secretarias Federal, Estadual, Distrital e/ou Municipal</t>
        </r>
        <r>
          <rPr>
            <sz val="9"/>
            <rFont val="Tahoma"/>
            <charset val="134"/>
          </rPr>
          <t xml:space="preserve">, no prazo previsto no inciso II do § 1º do artigo 30 da Lei Complementar nº 123, de 14 de dezembro de 2006 e alterações.
1.2. </t>
        </r>
        <r>
          <rPr>
            <u/>
            <sz val="9"/>
            <rFont val="Tahoma"/>
            <charset val="134"/>
          </rPr>
          <t>Caso o licitante optante pelo Simples Nacional não efetue a comunicação no prazo assinalado na subcondição anterior, o próprio Tribunal de Contas da União - TCU, em obediência ao princípio da probidade administrativa, efetuará a comunicação à Secretaria da Receita Federal do Brasil - RFB</t>
        </r>
        <r>
          <rPr>
            <sz val="9"/>
            <rFont val="Tahoma"/>
            <charset val="134"/>
          </rPr>
          <t xml:space="preserve">, para que esta efetue a exclusão de ofício, conforme disposto no inciso I do artigo 29 da Lei Complementar nº 123, de 14 de dezembro de 2006 e alterações.
2. A vedação de realizar cessão ou locação de mão de obra, de que trata a Condição 5, não se aplica às atividades de que trata o art. 18, § 5º-C, da Lei Complementar nº 123, de 14 de dezembro de 2006 e alterações, conforme dispõe o art. 18, § 5º-H, da mesma Lei Complementar, </t>
        </r>
        <r>
          <rPr>
            <i/>
            <sz val="9"/>
            <rFont val="Tahoma"/>
            <charset val="134"/>
          </rPr>
          <t>desde que não exercidas cumulativamente com atividades vedadas.</t>
        </r>
      </text>
    </comment>
    <comment ref="D46" authorId="0" shapeId="0" xr:uid="{00000000-0006-0000-0100-000006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sz val="9"/>
            <rFont val="Segoe UI"/>
            <charset val="134"/>
          </rPr>
          <t xml:space="preserve">: Os percentuais dos encargos previdenciários, do FGTS e demais contribuições são aqueles estabelecidos pela legislação vigente. </t>
        </r>
        <r>
          <rPr>
            <b/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b/>
            <sz val="9"/>
            <rFont val="Segoe UI"/>
            <charset val="134"/>
          </rPr>
          <t xml:space="preserve">: </t>
        </r>
        <r>
          <rPr>
            <sz val="9"/>
            <rFont val="Segoe UI"/>
            <charset val="134"/>
          </rPr>
          <t>O</t>
        </r>
        <r>
          <rPr>
            <b/>
            <sz val="9"/>
            <rFont val="Segoe UI"/>
            <charset val="134"/>
          </rPr>
          <t xml:space="preserve"> </t>
        </r>
        <r>
          <rPr>
            <b/>
            <sz val="9"/>
            <color indexed="12"/>
            <rFont val="Segoe UI"/>
            <charset val="134"/>
          </rPr>
          <t>SAT</t>
        </r>
        <r>
          <rPr>
            <b/>
            <sz val="9"/>
            <rFont val="Segoe UI"/>
            <charset val="134"/>
          </rPr>
          <t xml:space="preserve"> </t>
        </r>
        <r>
          <rPr>
            <sz val="9"/>
            <rFont val="Segoe UI"/>
            <charset val="134"/>
          </rPr>
          <t xml:space="preserve">a depender do grau de risco do serviço irá variar entre 1%, para risco leve, de 2%, para risco médio, e de 3% de risco grave. </t>
        </r>
        <r>
          <rPr>
            <b/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3:</t>
        </r>
        <r>
          <rPr>
            <b/>
            <sz val="9"/>
            <rFont val="Segoe UI"/>
            <charset val="134"/>
          </rPr>
          <t xml:space="preserve"> </t>
        </r>
        <r>
          <rPr>
            <b/>
            <sz val="9"/>
            <color indexed="12"/>
            <rFont val="Segoe UI"/>
            <charset val="134"/>
          </rPr>
          <t xml:space="preserve">Esses percentuais incidem sobre o </t>
        </r>
        <r>
          <rPr>
            <b/>
            <sz val="9"/>
            <rFont val="Segoe UI"/>
            <charset val="134"/>
          </rPr>
          <t xml:space="preserve">
</t>
        </r>
        <r>
          <rPr>
            <b/>
            <sz val="9"/>
            <color indexed="18"/>
            <rFont val="Segoe UI"/>
            <charset val="134"/>
          </rPr>
          <t>Módulo 1            =  COMPOSIÇÃO DA REMUNERAÇÃO
Submódulo 2.1 = 13º, FÉRIAS E ADICIONAL DE FÉRIAS
Módulo 3           =  PROVISÃO PARA RESCISÃO
Módulo 4           = CUSTO DE REPOSIÇÃO DO PROFISSIONAL AUSENTE
Módulo 6           = CUSTOS INDIRETOS, TRIBUTOS E LUCRO</t>
        </r>
        <r>
          <rPr>
            <b/>
            <sz val="9"/>
            <rFont val="Segoe UI"/>
            <charset val="134"/>
          </rPr>
          <t xml:space="preserve">
</t>
        </r>
      </text>
    </comment>
    <comment ref="F47" authorId="2" shapeId="0" xr:uid="{00000000-0006-0000-0100-000007000000}">
      <text>
        <r>
          <rPr>
            <b/>
            <sz val="9"/>
            <rFont val="Segoe UI"/>
            <charset val="134"/>
          </rPr>
          <t xml:space="preserve">Profº Walter S. Gouvêa:
</t>
        </r>
        <r>
          <rPr>
            <sz val="9"/>
            <rFont val="Segoe UI"/>
            <charset val="134"/>
          </rPr>
          <t>(COMPENSADO S/ OS 11% DA RETENÇÃO SOBRE O VALOR BRUTO DA FATURA)</t>
        </r>
      </text>
    </comment>
    <comment ref="F49" authorId="2" shapeId="0" xr:uid="{00000000-0006-0000-0100-000008000000}">
      <text>
        <r>
          <rPr>
            <b/>
            <sz val="9"/>
            <rFont val="Segoe UI"/>
            <charset val="134"/>
          </rPr>
          <t xml:space="preserve">Profº Walter S. Gouvêa:
</t>
        </r>
        <r>
          <rPr>
            <sz val="9"/>
            <rFont val="Segoe UI"/>
            <charset val="134"/>
          </rPr>
          <t>(COMPENSADO S/ OS 11% DA RETENÇÃO SOBRE O VALOR BRUTO DA FATURA)</t>
        </r>
      </text>
    </comment>
    <comment ref="D57" authorId="0" shapeId="0" xr:uid="{00000000-0006-0000-0100-000009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 O valor informado deverá ser o custo real do benefício (</t>
        </r>
        <r>
          <rPr>
            <b/>
            <sz val="9"/>
            <color indexed="12"/>
            <rFont val="Segoe UI"/>
            <charset val="134"/>
          </rPr>
          <t>descontado o valor eventualmente pago pelo empregado</t>
        </r>
        <r>
          <rPr>
            <sz val="9"/>
            <rFont val="Segoe UI"/>
            <charset val="134"/>
          </rPr>
          <t xml:space="preserve">).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sz val="9"/>
            <rFont val="Segoe UI"/>
            <charset val="134"/>
          </rPr>
          <t xml:space="preserve">: Observar a previsão dos benefícios contidos em Acordos, Convenções e Dissídios Coletivos de Trabalho e atentar-se ao disposto no art. 6º desta Instrução Normativa.
</t>
        </r>
        <r>
          <rPr>
            <b/>
            <sz val="9"/>
            <rFont val="Segoe UI"/>
            <charset val="134"/>
          </rPr>
          <t>Art. 6º da IN 05/17</t>
        </r>
        <r>
          <rPr>
            <sz val="9"/>
            <rFont val="Segoe UI"/>
            <charset val="134"/>
          </rPr>
          <t xml:space="preserve">:  A Administração </t>
        </r>
        <r>
          <rPr>
            <b/>
            <u/>
            <sz val="9"/>
            <color indexed="12"/>
            <rFont val="Segoe UI"/>
            <charset val="134"/>
          </rPr>
          <t xml:space="preserve">não se vincula </t>
        </r>
        <r>
          <rPr>
            <b/>
            <sz val="9"/>
            <color indexed="12"/>
            <rFont val="Segoe UI"/>
            <charset val="134"/>
          </rPr>
          <t>às disposições contidas em Acordos, Convenções</t>
        </r>
        <r>
          <rPr>
            <sz val="9"/>
            <rFont val="Segoe UI"/>
            <charset val="134"/>
          </rPr>
          <t xml:space="preserve"> ou Dissídios Coletivos de Trabalho </t>
        </r>
        <r>
          <rPr>
            <b/>
            <sz val="9"/>
            <color indexed="12"/>
            <rFont val="Segoe UI"/>
            <charset val="134"/>
          </rPr>
          <t xml:space="preserve">que tratem de pagamento de participação dos trabalhadores nos lucros ou resultados da empresa contratada, </t>
        </r>
        <r>
          <rPr>
            <b/>
            <u/>
            <sz val="10"/>
            <color indexed="12"/>
            <rFont val="Segoe UI"/>
            <charset val="134"/>
          </rPr>
          <t>de matéria não trabalhista</t>
        </r>
        <r>
          <rPr>
            <b/>
            <sz val="9"/>
            <color indexed="12"/>
            <rFont val="Segoe UI"/>
            <charset val="134"/>
          </rPr>
          <t xml:space="preserve">, ou que estabeleçam direitos não previstos em lei, tais como valores ou índices obrigatórios de encargos sociais ou previdenciários, bem como de preços para os insumos relacionados ao exercício da atividade.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rFont val="Segoe UI"/>
            <charset val="134"/>
          </rPr>
          <t>Parágrafo único.</t>
        </r>
        <r>
          <rPr>
            <sz val="9"/>
            <rFont val="Segoe UI"/>
            <charset val="134"/>
          </rPr>
          <t xml:space="preserve"> </t>
        </r>
        <r>
          <rPr>
            <b/>
            <sz val="9"/>
            <color indexed="12"/>
            <rFont val="Segoe UI"/>
            <charset val="134"/>
          </rPr>
          <t>É vedado ao órgão e entidade vincular-se</t>
        </r>
        <r>
          <rPr>
            <b/>
            <sz val="9"/>
            <rFont val="Segoe UI"/>
            <charset val="134"/>
          </rPr>
          <t xml:space="preserve"> </t>
        </r>
        <r>
          <rPr>
            <sz val="9"/>
            <rFont val="Segoe UI"/>
            <charset val="134"/>
          </rPr>
          <t xml:space="preserve">às disposições previstas nos Acordos, Convenções ou Dissídios Coletivos de Trabalho que </t>
        </r>
        <r>
          <rPr>
            <b/>
            <sz val="9"/>
            <color indexed="12"/>
            <rFont val="Segoe UI"/>
            <charset val="134"/>
          </rPr>
          <t>tratem de obrigações e direitos que somente se aplicam aos contratos com a Administração Pública</t>
        </r>
        <r>
          <rPr>
            <sz val="9"/>
            <rFont val="Segoe UI"/>
            <charset val="134"/>
          </rPr>
          <t xml:space="preserve">.
</t>
        </r>
      </text>
    </comment>
    <comment ref="E57" authorId="2" shapeId="0" xr:uid="{00000000-0006-0000-0100-00000A000000}">
      <text>
        <r>
          <rPr>
            <b/>
            <sz val="9"/>
            <rFont val="Segoe UI"/>
            <charset val="134"/>
          </rPr>
          <t>Profº Walter S. Gouvêa:</t>
        </r>
        <r>
          <rPr>
            <sz val="9"/>
            <rFont val="Segoe UI"/>
            <charset val="134"/>
          </rPr>
          <t xml:space="preserve">
Nota: o valor informado deverá ser o custo real do insumo (descontado o valor eventualmente pago pelo empregado)</t>
        </r>
      </text>
    </comment>
    <comment ref="D64" authorId="0" shapeId="0" xr:uid="{00000000-0006-0000-0100-00000B000000}">
      <text>
        <r>
          <rPr>
            <b/>
            <sz val="9"/>
            <rFont val="Segoe UI"/>
            <charset val="134"/>
          </rPr>
          <t>Profº Walter Salomão Gouvêa:</t>
        </r>
        <r>
          <rPr>
            <sz val="9"/>
            <rFont val="Segoe UI"/>
            <charset val="134"/>
          </rPr>
          <t xml:space="preserve">
ART. 71 § 4o A não concessão ou a concessão parcial 
do intervalo intrajornada mínimo, para 
repouso e alimentação, a empregados urbanos 
e rurais, implica o pagamento, </t>
        </r>
        <r>
          <rPr>
            <b/>
            <sz val="9"/>
            <rFont val="Segoe UI"/>
            <charset val="134"/>
          </rPr>
          <t>DE NATUREZA INDENIZATÓRIA</t>
        </r>
        <r>
          <rPr>
            <sz val="9"/>
            <rFont val="Segoe UI"/>
            <charset val="134"/>
          </rPr>
          <t xml:space="preserve">, apenas do período suprimido, 
COM ACRÉSCIMO </t>
        </r>
        <r>
          <rPr>
            <b/>
            <sz val="9"/>
            <rFont val="Segoe UI"/>
            <charset val="134"/>
          </rPr>
          <t>DE 50%</t>
        </r>
        <r>
          <rPr>
            <sz val="9"/>
            <rFont val="Segoe UI"/>
            <charset val="134"/>
          </rPr>
          <t xml:space="preserve"> (cinquenta por cento) 
</t>
        </r>
        <r>
          <rPr>
            <b/>
            <sz val="9"/>
            <rFont val="Segoe UI"/>
            <charset val="134"/>
          </rPr>
          <t>SOBRE O VALOR DA REMUNERAÇÃO DA HORA NORMAL</t>
        </r>
        <r>
          <rPr>
            <sz val="9"/>
            <rFont val="Segoe UI"/>
            <charset val="134"/>
          </rPr>
          <t xml:space="preserve"> de trabalho. 
</t>
        </r>
      </text>
    </comment>
    <comment ref="D79" authorId="0" shapeId="0" xr:uid="{00000000-0006-0000-0100-00000C000000}">
      <text>
        <r>
          <rPr>
            <b/>
            <sz val="9"/>
            <rFont val="Segoe UI"/>
            <charset val="134"/>
          </rPr>
          <t>Profº Walter Salomão Gouvêa:</t>
        </r>
        <r>
          <rPr>
            <sz val="9"/>
            <rFont val="Segoe UI"/>
            <charset val="134"/>
          </rPr>
          <t xml:space="preserve">
TERCEIRIZAÇÃO. </t>
        </r>
        <r>
          <rPr>
            <b/>
            <sz val="12"/>
            <color indexed="10"/>
            <rFont val="Segoe UI"/>
            <charset val="134"/>
          </rPr>
          <t>Acórdão nº 1186/2017 - TCU - Plenário</t>
        </r>
        <r>
          <rPr>
            <b/>
            <sz val="12"/>
            <rFont val="Segoe UI"/>
            <charset val="134"/>
          </rPr>
          <t>.</t>
        </r>
        <r>
          <rPr>
            <sz val="9"/>
            <rFont val="Segoe UI"/>
            <charset val="134"/>
          </rPr>
          <t xml:space="preserve">
9.2. determinar ao Tribunal Regional do Trabalho da 6ª Região que, nas futuras contratações de mão de obra terceirizada, esteja expresso na minuta do contrato que a </t>
        </r>
        <r>
          <rPr>
            <b/>
            <sz val="12"/>
            <color indexed="10"/>
            <rFont val="Segoe UI"/>
            <charset val="134"/>
          </rPr>
          <t>parcela mensal a título de aviso prévio trabalhado será no percentual máximo de 1,94% no primeiro ano</t>
        </r>
        <r>
          <rPr>
            <sz val="9"/>
            <rFont val="Segoe UI"/>
            <charset val="134"/>
          </rPr>
          <t xml:space="preserve">, nos termos dos Acórdãos 1904/2007-TCU-Plenário e 3006/2010- TCU-Plenário, e, </t>
        </r>
        <r>
          <rPr>
            <b/>
            <sz val="12"/>
            <color indexed="10"/>
            <rFont val="Segoe UI"/>
            <charset val="134"/>
          </rPr>
          <t>em caso de prorrogação do contrato, o percentual máximo dessa parcela será de 0,194% a cada ano de prorrogação, a ser incluído por ocasião da formulação do aditivo da prorrogação do contrato</t>
        </r>
        <r>
          <rPr>
            <sz val="9"/>
            <rFont val="Segoe UI"/>
            <charset val="134"/>
          </rPr>
          <t>, conforme ditames da Lei 12.506/2011</t>
        </r>
      </text>
    </comment>
    <comment ref="E87" authorId="0" shapeId="0" xr:uid="{00000000-0006-0000-0100-00000D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 Os itens que contemplam o módulo 4 se referem ao custo dos dias trabalhados pelo 
</t>
        </r>
        <r>
          <rPr>
            <b/>
            <u/>
            <sz val="9"/>
            <color indexed="12"/>
            <rFont val="Segoe UI"/>
            <charset val="134"/>
          </rPr>
          <t>repositor/substitut</t>
        </r>
        <r>
          <rPr>
            <b/>
            <u/>
            <sz val="9"/>
            <rFont val="Segoe UI"/>
            <charset val="134"/>
          </rPr>
          <t>o que por ventura venha cobrir o empregado</t>
        </r>
        <r>
          <rPr>
            <sz val="9"/>
            <rFont val="Segoe UI"/>
            <charset val="134"/>
          </rPr>
          <t xml:space="preserve"> nos casos de </t>
        </r>
        <r>
          <rPr>
            <b/>
            <sz val="9"/>
            <color indexed="12"/>
            <rFont val="Segoe UI"/>
            <charset val="134"/>
          </rPr>
          <t>Ausências Legais 
(Submódulo 4.1)</t>
        </r>
        <r>
          <rPr>
            <sz val="9"/>
            <rFont val="Segoe UI"/>
            <charset val="134"/>
          </rPr>
          <t xml:space="preserve"> e/ou na</t>
        </r>
        <r>
          <rPr>
            <b/>
            <sz val="9"/>
            <color indexed="12"/>
            <rFont val="Segoe UI"/>
            <charset val="134"/>
          </rPr>
          <t xml:space="preserve"> Intrajornada (Submódulo 4.2)</t>
        </r>
        <r>
          <rPr>
            <sz val="9"/>
            <rFont val="Segoe UI"/>
            <charset val="134"/>
          </rPr>
          <t xml:space="preserve">, a depender da prestação do serviço. 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sz val="9"/>
            <rFont val="Segoe UI"/>
            <charset val="134"/>
          </rPr>
          <t>:</t>
        </r>
        <r>
          <rPr>
            <b/>
            <sz val="9"/>
            <color indexed="12"/>
            <rFont val="Segoe UI"/>
            <charset val="134"/>
          </rPr>
          <t xml:space="preserve"> Haverá a incidência do Submódulo 2.2 sobre esse módulo.</t>
        </r>
        <r>
          <rPr>
            <sz val="9"/>
            <rFont val="Segoe UI"/>
            <charset val="134"/>
          </rPr>
          <t xml:space="preserve">
</t>
        </r>
      </text>
    </comment>
    <comment ref="D89" authorId="0" shapeId="0" xr:uid="{00000000-0006-0000-0100-00000E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 As alíneas de </t>
        </r>
        <r>
          <rPr>
            <b/>
            <sz val="9"/>
            <rFont val="Segoe UI"/>
            <charset val="134"/>
          </rPr>
          <t>"A" a "F"</t>
        </r>
        <r>
          <rPr>
            <sz val="9"/>
            <rFont val="Segoe UI"/>
            <charset val="134"/>
          </rPr>
          <t xml:space="preserve"> referem-se </t>
        </r>
        <r>
          <rPr>
            <b/>
            <u/>
            <sz val="9"/>
            <color indexed="12"/>
            <rFont val="Segoe UI"/>
            <charset val="134"/>
          </rPr>
          <t>SOMENTE</t>
        </r>
        <r>
          <rPr>
            <b/>
            <sz val="9"/>
            <color indexed="12"/>
            <rFont val="Segoe UI"/>
            <charset val="134"/>
          </rPr>
          <t xml:space="preserve"> ao custo que será pago ao repositor pelos dias trabalhados quando da necessidade de substituir a mão de obra alocada na prestação do serviços.
ANEXO IX - DA VIGÊNCIA E DA PRORROGAÇÃO:
9. A Administração deverá realizar negociação contratual para a redução e/ou eliminação dos custos fixos ou variáveis não renováveis que já tenham sido amortizados ou pagos no primeiro ano da contratação.</t>
        </r>
      </text>
    </comment>
    <comment ref="D98" authorId="0" shapeId="0" xr:uid="{00000000-0006-0000-0100-00000F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 </t>
        </r>
        <r>
          <rPr>
            <b/>
            <u/>
            <sz val="9"/>
            <color indexed="12"/>
            <rFont val="Segoe UI"/>
            <charset val="134"/>
          </rPr>
          <t xml:space="preserve">quando houver </t>
        </r>
        <r>
          <rPr>
            <b/>
            <sz val="9"/>
            <color indexed="12"/>
            <rFont val="Segoe UI"/>
            <charset val="134"/>
          </rPr>
          <t xml:space="preserve">necessidade de reposição de um empregado durante sua ausência nos casos de intervalo para repouso ou alimentação </t>
        </r>
        <r>
          <rPr>
            <b/>
            <u/>
            <sz val="9"/>
            <color indexed="12"/>
            <rFont val="Segoe UI"/>
            <charset val="134"/>
          </rPr>
          <t>deve-se contemplar o Submódulo 4.2</t>
        </r>
      </text>
    </comment>
    <comment ref="D108" authorId="0" shapeId="0" xr:uid="{00000000-0006-0000-0100-000010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valores mensais por empregado.</t>
        </r>
      </text>
    </comment>
    <comment ref="D121" authorId="0" shapeId="0" xr:uid="{00000000-0006-0000-0100-000011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 Custos Indiretos, Tributos e Lucro por empregado. 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sz val="9"/>
            <rFont val="Segoe UI"/>
            <charset val="134"/>
          </rPr>
          <t>:</t>
        </r>
        <r>
          <rPr>
            <b/>
            <sz val="9"/>
            <color indexed="12"/>
            <rFont val="Segoe UI"/>
            <charset val="134"/>
          </rPr>
          <t xml:space="preserve"> O valor referente a TRIBUTOS é obtido aplicando-se o percentual sobre o valor do FATURAMENTO. </t>
        </r>
        <r>
          <rPr>
            <sz val="9"/>
            <rFont val="Segoe UI"/>
            <charset val="134"/>
          </rPr>
          <t xml:space="preserve">
</t>
        </r>
      </text>
    </comment>
    <comment ref="C124" authorId="3" shapeId="0" xr:uid="{00000000-0006-0000-0100-000012000000}">
      <text>
        <r>
          <rPr>
            <b/>
            <sz val="12"/>
            <rFont val="Tahoma"/>
            <charset val="134"/>
          </rPr>
          <t>Prof. Walter:</t>
        </r>
        <r>
          <rPr>
            <sz val="12"/>
            <rFont val="Tahoma"/>
            <charset val="134"/>
          </rPr>
          <t xml:space="preserve">
Os tributos são calculados sobre o FATURAMENTO. 
COMO? Somam-se os tributos (</t>
        </r>
        <r>
          <rPr>
            <b/>
            <sz val="12"/>
            <rFont val="Tahoma"/>
            <charset val="134"/>
          </rPr>
          <t>por ex</t>
        </r>
        <r>
          <rPr>
            <sz val="12"/>
            <rFont val="Tahoma"/>
            <charset val="134"/>
          </rPr>
          <t xml:space="preserve">.: PIS, COFINS e ISS = 8,65) subtrai-se de 100 obtendo-se 9,135/100 = 0,9135, que representa os tributos a serem pagos </t>
        </r>
        <r>
          <rPr>
            <u/>
            <sz val="12"/>
            <rFont val="Tahoma"/>
            <charset val="134"/>
          </rPr>
          <t>sem que o faturamento</t>
        </r>
        <r>
          <rPr>
            <sz val="12"/>
            <rFont val="Tahoma"/>
            <charset val="134"/>
          </rPr>
          <t xml:space="preserve"> seja alterado. 
Trata-se de fórmula circular denominada "</t>
        </r>
        <r>
          <rPr>
            <sz val="12"/>
            <color indexed="10"/>
            <rFont val="Tahoma"/>
            <charset val="134"/>
          </rPr>
          <t>CÁLCULO POR DENTRO</t>
        </r>
        <r>
          <rPr>
            <sz val="12"/>
            <rFont val="Tahoma"/>
            <charset val="134"/>
          </rPr>
          <t xml:space="preserve">" 
FÓRMULA: 100-8,65/100 = 0,935
                 0,935 / FATURAMENTO = </t>
        </r>
        <r>
          <rPr>
            <u/>
            <sz val="12"/>
            <rFont val="Tahoma"/>
            <charset val="134"/>
          </rPr>
          <t>VALOR SOBRE O QUAL SERÁ CALCULADO</t>
        </r>
        <r>
          <rPr>
            <sz val="12"/>
            <rFont val="Tahoma"/>
            <charset val="134"/>
          </rPr>
          <t xml:space="preserve"> O </t>
        </r>
        <r>
          <rPr>
            <b/>
            <sz val="12"/>
            <rFont val="Tahoma"/>
            <charset val="134"/>
          </rPr>
          <t>PIS,</t>
        </r>
        <r>
          <rPr>
            <sz val="12"/>
            <rFont val="Tahoma"/>
            <charset val="134"/>
          </rPr>
          <t xml:space="preserve"> A </t>
        </r>
        <r>
          <rPr>
            <b/>
            <sz val="12"/>
            <rFont val="Tahoma"/>
            <charset val="134"/>
          </rPr>
          <t>COFINS</t>
        </r>
        <r>
          <rPr>
            <sz val="12"/>
            <rFont val="Tahoma"/>
            <charset val="134"/>
          </rPr>
          <t xml:space="preserve"> E O </t>
        </r>
        <r>
          <rPr>
            <b/>
            <sz val="12"/>
            <rFont val="Tahoma"/>
            <charset val="134"/>
          </rPr>
          <t>ISS</t>
        </r>
        <r>
          <rPr>
            <sz val="12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 xml:space="preserve">
 </t>
        </r>
      </text>
    </comment>
    <comment ref="F134" authorId="2" shapeId="0" xr:uid="{00000000-0006-0000-0100-000013000000}">
      <text>
        <r>
          <rPr>
            <b/>
            <sz val="9"/>
            <rFont val="Segoe UI"/>
            <charset val="134"/>
          </rPr>
          <t xml:space="preserve">Profº Walter S. Gouvêa
</t>
        </r>
        <r>
          <rPr>
            <sz val="9"/>
            <rFont val="Segoe UI"/>
            <charset val="134"/>
          </rPr>
          <t xml:space="preserve">
VALE TRANSPORTE - CONTRIBUIÇÃO DO EMPREGADO:  6% CALCULADO SOBRE O PISO SALARIAL (NÃO SOBRE A REMUNERAÇÃO)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Profº Walter Salomão Gouvêa</author>
    <author>Walter S Gouvêa</author>
    <author>Profº Walter S. Gouvêa</author>
    <author>Prof. Walter</author>
  </authors>
  <commentList>
    <comment ref="D26" authorId="0" shapeId="0" xr:uid="{00000000-0006-0000-0200-000001000000}">
      <text>
        <r>
          <rPr>
            <b/>
            <sz val="9"/>
            <rFont val="Segoe UI"/>
            <charset val="134"/>
          </rPr>
          <t>Profº Walter Salomão Gouvêa: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sz val="9"/>
            <rFont val="Segoe UI"/>
            <charset val="134"/>
          </rPr>
          <t xml:space="preserve">: O Módulo 1 refere-se ao valor mensal devido ao empregado pela prestação do serviço no período de 12 meses. 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sz val="9"/>
            <rFont val="Segoe UI"/>
            <charset val="134"/>
          </rPr>
          <t xml:space="preserve">: Para o empregado que labora a jornada 12x36, em caso da não concessão ou concessão parcial do intervalo intrajornada (§ 4º do art. 71 da CLT), o valor a ser pago será inserido na remuneração utilizando a alínea “G”.
</t>
        </r>
        <r>
          <rPr>
            <b/>
            <sz val="9"/>
            <rFont val="Segoe UI"/>
            <charset val="134"/>
          </rPr>
          <t xml:space="preserve">CLT Art. 71 § 4º </t>
        </r>
        <r>
          <rPr>
            <sz val="9"/>
            <rFont val="Segoe UI"/>
            <charset val="134"/>
          </rPr>
          <t>- Quando o intervalo para repouso e alimentação, previsto neste artigo, não for concedido pelo empregador, este ficará obrigado a remunerar o período correspondente com um</t>
        </r>
        <r>
          <rPr>
            <b/>
            <sz val="9"/>
            <color indexed="12"/>
            <rFont val="Segoe UI"/>
            <charset val="134"/>
          </rPr>
          <t xml:space="preserve"> acréscimo de no mínimo 50% (cinqüenta por cento) sobre o valor da remuneração da hora normal de trabalho.     
</t>
        </r>
        <r>
          <rPr>
            <b/>
            <sz val="9"/>
            <color indexed="10"/>
            <rFont val="Segoe UI"/>
            <charset val="134"/>
          </rPr>
          <t>CLT ART. 71 § 4 - LEI 13467/17</t>
        </r>
        <r>
          <rPr>
            <b/>
            <sz val="9"/>
            <color indexed="12"/>
            <rFont val="Segoe UI"/>
            <charset val="134"/>
          </rPr>
          <t xml:space="preserve"> " A não concessão ou a concessão parcial 
do intervalo intrajornada mínimo, para repouso e alimentação, a empregados urbanos e rurais, implica o pagamento, </t>
        </r>
        <r>
          <rPr>
            <b/>
            <sz val="9"/>
            <color indexed="10"/>
            <rFont val="Segoe UI"/>
            <charset val="134"/>
          </rPr>
          <t>de natureza 
indenizatória</t>
        </r>
        <r>
          <rPr>
            <b/>
            <sz val="9"/>
            <color indexed="12"/>
            <rFont val="Segoe UI"/>
            <charset val="134"/>
          </rPr>
          <t xml:space="preserve">, apenas do período suprimido, </t>
        </r>
        <r>
          <rPr>
            <b/>
            <sz val="9"/>
            <color indexed="10"/>
            <rFont val="Segoe UI"/>
            <charset val="134"/>
          </rPr>
          <t>com acréscimo de 50% (cinquenta por cento)</t>
        </r>
        <r>
          <rPr>
            <b/>
            <sz val="9"/>
            <color indexed="12"/>
            <rFont val="Segoe UI"/>
            <charset val="134"/>
          </rPr>
          <t xml:space="preserve"> sobre o valor da remuneração da hora normal 
de trabalho. </t>
        </r>
      </text>
    </comment>
    <comment ref="A35" authorId="1" shapeId="0" xr:uid="{00000000-0006-0000-0200-000002000000}">
      <text>
        <r>
          <rPr>
            <b/>
            <sz val="9"/>
            <rFont val="Tahoma"/>
            <charset val="134"/>
          </rPr>
          <t>Walter S Gouvêa:</t>
        </r>
        <r>
          <rPr>
            <sz val="9"/>
            <rFont val="Tahoma"/>
            <charset val="134"/>
          </rPr>
          <t xml:space="preserve">
Nota: o valor informado deverá ser o custo real do insumo (descontado o valor eventualmente pago pelo empregado).
</t>
        </r>
      </text>
    </comment>
    <comment ref="D37" authorId="0" shapeId="0" xr:uid="{00000000-0006-0000-0200-000003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Como a planilha de custos e formação de preços é calculada mensalmente, </t>
        </r>
        <r>
          <rPr>
            <b/>
            <sz val="9"/>
            <color indexed="12"/>
            <rFont val="Segoe UI"/>
            <charset val="134"/>
          </rPr>
          <t>provisiona-se proporcionalmente 1/12</t>
        </r>
        <r>
          <rPr>
            <b/>
            <sz val="9"/>
            <rFont val="Segoe UI"/>
            <charset val="134"/>
          </rPr>
          <t xml:space="preserve"> </t>
        </r>
        <r>
          <rPr>
            <sz val="9"/>
            <rFont val="Segoe UI"/>
            <charset val="134"/>
          </rPr>
          <t xml:space="preserve">(um doze avos) dos valores referentes a  </t>
        </r>
        <r>
          <rPr>
            <b/>
            <sz val="9"/>
            <color indexed="12"/>
            <rFont val="Segoe UI"/>
            <charset val="134"/>
          </rPr>
          <t>gratificação natalina e adicional de férias</t>
        </r>
        <r>
          <rPr>
            <sz val="9"/>
            <rFont val="Segoe UI"/>
            <charset val="134"/>
          </rPr>
          <t xml:space="preserve">. 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sz val="9"/>
            <rFont val="Segoe UI"/>
            <charset val="134"/>
          </rPr>
          <t xml:space="preserve">: O </t>
        </r>
        <r>
          <rPr>
            <b/>
            <sz val="9"/>
            <color indexed="12"/>
            <rFont val="Segoe UI"/>
            <charset val="134"/>
          </rPr>
          <t>adicional de férias</t>
        </r>
        <r>
          <rPr>
            <sz val="9"/>
            <rFont val="Segoe UI"/>
            <charset val="134"/>
          </rPr>
          <t xml:space="preserve"> contido no Submódulo 2.1 </t>
        </r>
        <r>
          <rPr>
            <b/>
            <sz val="9"/>
            <color indexed="12"/>
            <rFont val="Segoe UI"/>
            <charset val="134"/>
          </rPr>
          <t>corresponde a 1/3 (um terço) da remuneração</t>
        </r>
        <r>
          <rPr>
            <sz val="9"/>
            <rFont val="Segoe UI"/>
            <charset val="134"/>
          </rPr>
          <t xml:space="preserve"> que por sua vez é divido por 12 (doze) conforme Nota 1 acima.
</t>
        </r>
      </text>
    </comment>
    <comment ref="F41" authorId="2" shapeId="0" xr:uid="{00000000-0006-0000-0200-000004000000}">
      <text>
        <r>
          <rPr>
            <b/>
            <sz val="9"/>
            <rFont val="Segoe UI"/>
            <charset val="134"/>
          </rPr>
          <t xml:space="preserve">Profº Walter S. Gouvêa
</t>
        </r>
        <r>
          <rPr>
            <sz val="9"/>
            <rFont val="Segoe UI"/>
            <charset val="134"/>
          </rPr>
          <t xml:space="preserve">
VALE TRANSPORTE - CONTRIBUIÇÃO DO EMPREGADO:  6% CALCULADO SOBRE O PISO SALARIAL (NÃO SOBRE A REMUNERAÇÃO)
</t>
        </r>
      </text>
    </comment>
    <comment ref="A45" authorId="1" shapeId="0" xr:uid="{00000000-0006-0000-0200-000005000000}">
      <text>
        <r>
          <rPr>
            <b/>
            <sz val="9"/>
            <rFont val="Tahoma"/>
            <charset val="134"/>
          </rPr>
          <t>Walter S Gouvêa:</t>
        </r>
        <r>
          <rPr>
            <sz val="9"/>
            <rFont val="Tahoma"/>
            <charset val="134"/>
          </rPr>
          <t xml:space="preserve">
</t>
        </r>
        <r>
          <rPr>
            <b/>
            <sz val="9"/>
            <rFont val="Tahoma"/>
            <charset val="134"/>
          </rPr>
          <t>EDITAL DO PREGÃO ELETRÔNICO Nº 63/2011 - TCU - VIGILANCIA ARMADA</t>
        </r>
        <r>
          <rPr>
            <sz val="9"/>
            <rFont val="Tahoma"/>
            <charset val="134"/>
          </rPr>
          <t xml:space="preserve">
1. </t>
        </r>
        <r>
          <rPr>
            <u/>
            <sz val="9"/>
            <rFont val="Tahoma"/>
            <charset val="134"/>
          </rPr>
          <t>Considerando tratar-se de contratação de serviços mediante cessão de mão de obra</t>
        </r>
        <r>
          <rPr>
            <sz val="9"/>
            <rFont val="Tahoma"/>
            <charset val="134"/>
          </rPr>
          <t xml:space="preserve">, conforme previsto no art. 31 da Lei nº 8.212, de 24/07/1991 e alterações e nos artigos 112, 115, 117 e 118, da Instrução Normativa - RFB nº 971, de 13/11/2009 e alterações, o licitante Microempresa - ME ou Empresa de Pequeno Porte - EPP </t>
        </r>
        <r>
          <rPr>
            <u/>
            <sz val="9"/>
            <rFont val="Tahoma"/>
            <charset val="134"/>
          </rPr>
          <t xml:space="preserve">optante pelo Simples Nacional que porventura venha a ser contratado, </t>
        </r>
        <r>
          <rPr>
            <b/>
            <u/>
            <sz val="9"/>
            <rFont val="Tahoma"/>
            <charset val="134"/>
          </rPr>
          <t>não poderá beneficiar-se da condição de optante e estará sujeito à retenção de tributos e contribuições sociais na fonte</t>
        </r>
        <r>
          <rPr>
            <u/>
            <sz val="9"/>
            <rFont val="Tahoma"/>
            <charset val="134"/>
          </rPr>
          <t>, conforme legislação em vigor, em decorrência da sua exclusão obrigatória do Simples Nacional a contar do mês seguinte ao da contratação</t>
        </r>
        <r>
          <rPr>
            <sz val="9"/>
            <rFont val="Tahoma"/>
            <charset val="134"/>
          </rPr>
          <t xml:space="preserve"> em consequência do que dispõem o art. 17, inciso XII, art. 30, inciso II e art. 31, inciso II, da Lei Complementar nº 123, de 14 de dezembro de 2006 e alterações.
1.1. O licitante optante pelo Simples Nacional, que, porventura, venha a ser contratado, </t>
        </r>
        <r>
          <rPr>
            <u/>
            <sz val="9"/>
            <rFont val="Tahoma"/>
            <charset val="134"/>
          </rPr>
          <t>deverá, no prazo de 90 (noventa) dias, contado da data da assinatura do contrato</t>
        </r>
        <r>
          <rPr>
            <sz val="9"/>
            <rFont val="Tahoma"/>
            <charset val="134"/>
          </rPr>
          <t>, apresentar cópia dos ofícios, com comprovantes de entrega e recebimento, comunicando a assinatura do contrato de prestação de serviços mediante cessão de mão de obra (</t>
        </r>
        <r>
          <rPr>
            <u/>
            <sz val="9"/>
            <rFont val="Tahoma"/>
            <charset val="134"/>
          </rPr>
          <t>situação que gera vedação à opção por tal regime tributário) às respectivas Secretarias Federal, Estadual, Distrital e/ou Municipal</t>
        </r>
        <r>
          <rPr>
            <sz val="9"/>
            <rFont val="Tahoma"/>
            <charset val="134"/>
          </rPr>
          <t xml:space="preserve">, no prazo previsto no inciso II do § 1º do artigo 30 da Lei Complementar nº 123, de 14 de dezembro de 2006 e alterações.
1.2. </t>
        </r>
        <r>
          <rPr>
            <u/>
            <sz val="9"/>
            <rFont val="Tahoma"/>
            <charset val="134"/>
          </rPr>
          <t>Caso o licitante optante pelo Simples Nacional não efetue a comunicação no prazo assinalado na subcondição anterior, o próprio Tribunal de Contas da União - TCU, em obediência ao princípio da probidade administrativa, efetuará a comunicação à Secretaria da Receita Federal do Brasil - RFB</t>
        </r>
        <r>
          <rPr>
            <sz val="9"/>
            <rFont val="Tahoma"/>
            <charset val="134"/>
          </rPr>
          <t xml:space="preserve">, para que esta efetue a exclusão de ofício, conforme disposto no inciso I do artigo 29 da Lei Complementar nº 123, de 14 de dezembro de 2006 e alterações.
2. A vedação de realizar cessão ou locação de mão de obra, de que trata a Condição 5, não se aplica às atividades de que trata o art. 18, § 5º-C, da Lei Complementar nº 123, de 14 de dezembro de 2006 e alterações, conforme dispõe o art. 18, § 5º-H, da mesma Lei Complementar, </t>
        </r>
        <r>
          <rPr>
            <i/>
            <sz val="9"/>
            <rFont val="Tahoma"/>
            <charset val="134"/>
          </rPr>
          <t>desde que não exercidas cumulativamente com atividades vedadas.</t>
        </r>
      </text>
    </comment>
    <comment ref="D46" authorId="0" shapeId="0" xr:uid="{00000000-0006-0000-0200-000006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sz val="9"/>
            <rFont val="Segoe UI"/>
            <charset val="134"/>
          </rPr>
          <t xml:space="preserve">: Os percentuais dos encargos previdenciários, do FGTS e demais contribuições são aqueles estabelecidos pela legislação vigente. </t>
        </r>
        <r>
          <rPr>
            <b/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b/>
            <sz val="9"/>
            <rFont val="Segoe UI"/>
            <charset val="134"/>
          </rPr>
          <t xml:space="preserve">: </t>
        </r>
        <r>
          <rPr>
            <sz val="9"/>
            <rFont val="Segoe UI"/>
            <charset val="134"/>
          </rPr>
          <t>O</t>
        </r>
        <r>
          <rPr>
            <b/>
            <sz val="9"/>
            <rFont val="Segoe UI"/>
            <charset val="134"/>
          </rPr>
          <t xml:space="preserve"> </t>
        </r>
        <r>
          <rPr>
            <b/>
            <sz val="9"/>
            <color indexed="12"/>
            <rFont val="Segoe UI"/>
            <charset val="134"/>
          </rPr>
          <t>SAT</t>
        </r>
        <r>
          <rPr>
            <b/>
            <sz val="9"/>
            <rFont val="Segoe UI"/>
            <charset val="134"/>
          </rPr>
          <t xml:space="preserve"> </t>
        </r>
        <r>
          <rPr>
            <sz val="9"/>
            <rFont val="Segoe UI"/>
            <charset val="134"/>
          </rPr>
          <t xml:space="preserve">a depender do grau de risco do serviço irá variar entre 1%, para risco leve, de 2%, para risco médio, e de 3% de risco grave. </t>
        </r>
        <r>
          <rPr>
            <b/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3:</t>
        </r>
        <r>
          <rPr>
            <b/>
            <sz val="9"/>
            <rFont val="Segoe UI"/>
            <charset val="134"/>
          </rPr>
          <t xml:space="preserve"> </t>
        </r>
        <r>
          <rPr>
            <b/>
            <sz val="9"/>
            <color indexed="12"/>
            <rFont val="Segoe UI"/>
            <charset val="134"/>
          </rPr>
          <t xml:space="preserve">Esses percentuais incidem sobre o </t>
        </r>
        <r>
          <rPr>
            <b/>
            <sz val="9"/>
            <rFont val="Segoe UI"/>
            <charset val="134"/>
          </rPr>
          <t xml:space="preserve">
</t>
        </r>
        <r>
          <rPr>
            <b/>
            <sz val="9"/>
            <color indexed="18"/>
            <rFont val="Segoe UI"/>
            <charset val="134"/>
          </rPr>
          <t>Módulo 1            =  COMPOSIÇÃO DA REMUNERAÇÃO
Submódulo 2.1 = 13º, FÉRIAS E ADICIONAL DE FÉRIAS
Módulo 3           =  PROVISÃO PARA RESCISÃO
Módulo 4           = CUSTO DE REPOSIÇÃO DO PROFISSIONAL AUSENTE
Módulo 6           = CUSTOS INDIRETOS, TRIBUTOS E LUCRO</t>
        </r>
        <r>
          <rPr>
            <b/>
            <sz val="9"/>
            <rFont val="Segoe UI"/>
            <charset val="134"/>
          </rPr>
          <t xml:space="preserve">
</t>
        </r>
      </text>
    </comment>
    <comment ref="F47" authorId="2" shapeId="0" xr:uid="{00000000-0006-0000-0200-000007000000}">
      <text>
        <r>
          <rPr>
            <b/>
            <sz val="9"/>
            <rFont val="Segoe UI"/>
            <charset val="134"/>
          </rPr>
          <t xml:space="preserve">Profº Walter S. Gouvêa:
</t>
        </r>
        <r>
          <rPr>
            <sz val="9"/>
            <rFont val="Segoe UI"/>
            <charset val="134"/>
          </rPr>
          <t>(COMPENSADO S/ OS 11% DA RETENÇÃO SOBRE O VALOR BRUTO DA FATURA)</t>
        </r>
      </text>
    </comment>
    <comment ref="F49" authorId="2" shapeId="0" xr:uid="{00000000-0006-0000-0200-000008000000}">
      <text>
        <r>
          <rPr>
            <b/>
            <sz val="9"/>
            <rFont val="Segoe UI"/>
            <charset val="134"/>
          </rPr>
          <t xml:space="preserve">Profº Walter S. Gouvêa:
</t>
        </r>
        <r>
          <rPr>
            <sz val="9"/>
            <rFont val="Segoe UI"/>
            <charset val="134"/>
          </rPr>
          <t>(COMPENSADO S/ OS 11% DA RETENÇÃO SOBRE O VALOR BRUTO DA FATURA)</t>
        </r>
      </text>
    </comment>
    <comment ref="D57" authorId="0" shapeId="0" xr:uid="{00000000-0006-0000-0200-000009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 O valor informado deverá ser o custo real do benefício (</t>
        </r>
        <r>
          <rPr>
            <b/>
            <sz val="9"/>
            <color indexed="12"/>
            <rFont val="Segoe UI"/>
            <charset val="134"/>
          </rPr>
          <t>descontado o valor eventualmente pago pelo empregado</t>
        </r>
        <r>
          <rPr>
            <sz val="9"/>
            <rFont val="Segoe UI"/>
            <charset val="134"/>
          </rPr>
          <t xml:space="preserve">).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sz val="9"/>
            <rFont val="Segoe UI"/>
            <charset val="134"/>
          </rPr>
          <t xml:space="preserve">: Observar a previsão dos benefícios contidos em Acordos, Convenções e Dissídios Coletivos de Trabalho e atentar-se ao disposto no art. 6º desta Instrução Normativa.
</t>
        </r>
        <r>
          <rPr>
            <b/>
            <sz val="9"/>
            <rFont val="Segoe UI"/>
            <charset val="134"/>
          </rPr>
          <t>Art. 6º da IN 05/17</t>
        </r>
        <r>
          <rPr>
            <sz val="9"/>
            <rFont val="Segoe UI"/>
            <charset val="134"/>
          </rPr>
          <t xml:space="preserve">:  A Administração </t>
        </r>
        <r>
          <rPr>
            <b/>
            <u/>
            <sz val="9"/>
            <color indexed="12"/>
            <rFont val="Segoe UI"/>
            <charset val="134"/>
          </rPr>
          <t xml:space="preserve">não se vincula </t>
        </r>
        <r>
          <rPr>
            <b/>
            <sz val="9"/>
            <color indexed="12"/>
            <rFont val="Segoe UI"/>
            <charset val="134"/>
          </rPr>
          <t>às disposições contidas em Acordos, Convenções</t>
        </r>
        <r>
          <rPr>
            <sz val="9"/>
            <rFont val="Segoe UI"/>
            <charset val="134"/>
          </rPr>
          <t xml:space="preserve"> ou Dissídios Coletivos de Trabalho </t>
        </r>
        <r>
          <rPr>
            <b/>
            <sz val="9"/>
            <color indexed="12"/>
            <rFont val="Segoe UI"/>
            <charset val="134"/>
          </rPr>
          <t xml:space="preserve">que tratem de pagamento de participação dos trabalhadores nos lucros ou resultados da empresa contratada, </t>
        </r>
        <r>
          <rPr>
            <b/>
            <u/>
            <sz val="10"/>
            <color indexed="12"/>
            <rFont val="Segoe UI"/>
            <charset val="134"/>
          </rPr>
          <t>de matéria não trabalhista</t>
        </r>
        <r>
          <rPr>
            <b/>
            <sz val="9"/>
            <color indexed="12"/>
            <rFont val="Segoe UI"/>
            <charset val="134"/>
          </rPr>
          <t xml:space="preserve">, ou que estabeleçam direitos não previstos em lei, tais como valores ou índices obrigatórios de encargos sociais ou previdenciários, bem como de preços para os insumos relacionados ao exercício da atividade.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rFont val="Segoe UI"/>
            <charset val="134"/>
          </rPr>
          <t>Parágrafo único.</t>
        </r>
        <r>
          <rPr>
            <sz val="9"/>
            <rFont val="Segoe UI"/>
            <charset val="134"/>
          </rPr>
          <t xml:space="preserve"> </t>
        </r>
        <r>
          <rPr>
            <b/>
            <sz val="9"/>
            <color indexed="12"/>
            <rFont val="Segoe UI"/>
            <charset val="134"/>
          </rPr>
          <t>É vedado ao órgão e entidade vincular-se</t>
        </r>
        <r>
          <rPr>
            <b/>
            <sz val="9"/>
            <rFont val="Segoe UI"/>
            <charset val="134"/>
          </rPr>
          <t xml:space="preserve"> </t>
        </r>
        <r>
          <rPr>
            <sz val="9"/>
            <rFont val="Segoe UI"/>
            <charset val="134"/>
          </rPr>
          <t xml:space="preserve">às disposições previstas nos Acordos, Convenções ou Dissídios Coletivos de Trabalho que </t>
        </r>
        <r>
          <rPr>
            <b/>
            <sz val="9"/>
            <color indexed="12"/>
            <rFont val="Segoe UI"/>
            <charset val="134"/>
          </rPr>
          <t>tratem de obrigações e direitos que somente se aplicam aos contratos com a Administração Pública</t>
        </r>
        <r>
          <rPr>
            <sz val="9"/>
            <rFont val="Segoe UI"/>
            <charset val="134"/>
          </rPr>
          <t xml:space="preserve">.
</t>
        </r>
      </text>
    </comment>
    <comment ref="E57" authorId="2" shapeId="0" xr:uid="{00000000-0006-0000-0200-00000A000000}">
      <text>
        <r>
          <rPr>
            <b/>
            <sz val="9"/>
            <rFont val="Segoe UI"/>
            <charset val="134"/>
          </rPr>
          <t>Profº Walter S. Gouvêa:</t>
        </r>
        <r>
          <rPr>
            <sz val="9"/>
            <rFont val="Segoe UI"/>
            <charset val="134"/>
          </rPr>
          <t xml:space="preserve">
Nota: o valor informado deverá ser o custo real do insumo (descontado o valor eventualmente pago pelo empregado)</t>
        </r>
      </text>
    </comment>
    <comment ref="D64" authorId="0" shapeId="0" xr:uid="{00000000-0006-0000-0200-00000B000000}">
      <text>
        <r>
          <rPr>
            <b/>
            <sz val="9"/>
            <rFont val="Segoe UI"/>
            <charset val="134"/>
          </rPr>
          <t>Profº Walter Salomão Gouvêa:</t>
        </r>
        <r>
          <rPr>
            <sz val="9"/>
            <rFont val="Segoe UI"/>
            <charset val="134"/>
          </rPr>
          <t xml:space="preserve">
ART. 71 § 4o A não concessão ou a concessão parcial 
do intervalo intrajornada mínimo, para 
repouso e alimentação, a empregados urbanos 
e rurais, implica o pagamento, </t>
        </r>
        <r>
          <rPr>
            <b/>
            <sz val="9"/>
            <rFont val="Segoe UI"/>
            <charset val="134"/>
          </rPr>
          <t>DE NATUREZA INDENIZATÓRIA</t>
        </r>
        <r>
          <rPr>
            <sz val="9"/>
            <rFont val="Segoe UI"/>
            <charset val="134"/>
          </rPr>
          <t xml:space="preserve">, apenas do período suprimido, 
COM ACRÉSCIMO </t>
        </r>
        <r>
          <rPr>
            <b/>
            <sz val="9"/>
            <rFont val="Segoe UI"/>
            <charset val="134"/>
          </rPr>
          <t>DE 50%</t>
        </r>
        <r>
          <rPr>
            <sz val="9"/>
            <rFont val="Segoe UI"/>
            <charset val="134"/>
          </rPr>
          <t xml:space="preserve"> (cinquenta por cento) 
</t>
        </r>
        <r>
          <rPr>
            <b/>
            <sz val="9"/>
            <rFont val="Segoe UI"/>
            <charset val="134"/>
          </rPr>
          <t>SOBRE O VALOR DA REMUNERAÇÃO DA HORA NORMAL</t>
        </r>
        <r>
          <rPr>
            <sz val="9"/>
            <rFont val="Segoe UI"/>
            <charset val="134"/>
          </rPr>
          <t xml:space="preserve"> de trabalho. 
</t>
        </r>
      </text>
    </comment>
    <comment ref="D79" authorId="0" shapeId="0" xr:uid="{00000000-0006-0000-0200-00000C000000}">
      <text>
        <r>
          <rPr>
            <b/>
            <sz val="9"/>
            <rFont val="Segoe UI"/>
            <charset val="134"/>
          </rPr>
          <t>Profº Walter Salomão Gouvêa:</t>
        </r>
        <r>
          <rPr>
            <sz val="9"/>
            <rFont val="Segoe UI"/>
            <charset val="134"/>
          </rPr>
          <t xml:space="preserve">
TERCEIRIZAÇÃO. </t>
        </r>
        <r>
          <rPr>
            <b/>
            <sz val="12"/>
            <color indexed="10"/>
            <rFont val="Segoe UI"/>
            <charset val="134"/>
          </rPr>
          <t>Acórdão nº 1186/2017 - TCU - Plenário</t>
        </r>
        <r>
          <rPr>
            <b/>
            <sz val="12"/>
            <rFont val="Segoe UI"/>
            <charset val="134"/>
          </rPr>
          <t>.</t>
        </r>
        <r>
          <rPr>
            <sz val="9"/>
            <rFont val="Segoe UI"/>
            <charset val="134"/>
          </rPr>
          <t xml:space="preserve">
9.2. determinar ao Tribunal Regional do Trabalho da 6ª Região que, nas futuras contratações de mão de obra terceirizada, esteja expresso na minuta do contrato que a </t>
        </r>
        <r>
          <rPr>
            <b/>
            <sz val="12"/>
            <color indexed="10"/>
            <rFont val="Segoe UI"/>
            <charset val="134"/>
          </rPr>
          <t>parcela mensal a título de aviso prévio trabalhado será no percentual máximo de 1,94% no primeiro ano</t>
        </r>
        <r>
          <rPr>
            <sz val="9"/>
            <rFont val="Segoe UI"/>
            <charset val="134"/>
          </rPr>
          <t xml:space="preserve">, nos termos dos Acórdãos 1904/2007-TCU-Plenário e 3006/2010- TCU-Plenário, e, </t>
        </r>
        <r>
          <rPr>
            <b/>
            <sz val="12"/>
            <color indexed="10"/>
            <rFont val="Segoe UI"/>
            <charset val="134"/>
          </rPr>
          <t>em caso de prorrogação do contrato, o percentual máximo dessa parcela será de 0,194% a cada ano de prorrogação, a ser incluído por ocasião da formulação do aditivo da prorrogação do contrato</t>
        </r>
        <r>
          <rPr>
            <sz val="9"/>
            <rFont val="Segoe UI"/>
            <charset val="134"/>
          </rPr>
          <t>, conforme ditames da Lei 12.506/2011</t>
        </r>
      </text>
    </comment>
    <comment ref="E87" authorId="0" shapeId="0" xr:uid="{00000000-0006-0000-0200-00000D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 Os itens que contemplam o módulo 4 se referem ao custo dos dias trabalhados pelo 
</t>
        </r>
        <r>
          <rPr>
            <b/>
            <u/>
            <sz val="9"/>
            <color indexed="12"/>
            <rFont val="Segoe UI"/>
            <charset val="134"/>
          </rPr>
          <t>repositor/substitut</t>
        </r>
        <r>
          <rPr>
            <b/>
            <u/>
            <sz val="9"/>
            <rFont val="Segoe UI"/>
            <charset val="134"/>
          </rPr>
          <t>o que por ventura venha cobrir o empregado</t>
        </r>
        <r>
          <rPr>
            <sz val="9"/>
            <rFont val="Segoe UI"/>
            <charset val="134"/>
          </rPr>
          <t xml:space="preserve"> nos casos de </t>
        </r>
        <r>
          <rPr>
            <b/>
            <sz val="9"/>
            <color indexed="12"/>
            <rFont val="Segoe UI"/>
            <charset val="134"/>
          </rPr>
          <t>Ausências Legais 
(Submódulo 4.1)</t>
        </r>
        <r>
          <rPr>
            <sz val="9"/>
            <rFont val="Segoe UI"/>
            <charset val="134"/>
          </rPr>
          <t xml:space="preserve"> e/ou na</t>
        </r>
        <r>
          <rPr>
            <b/>
            <sz val="9"/>
            <color indexed="12"/>
            <rFont val="Segoe UI"/>
            <charset val="134"/>
          </rPr>
          <t xml:space="preserve"> Intrajornada (Submódulo 4.2)</t>
        </r>
        <r>
          <rPr>
            <sz val="9"/>
            <rFont val="Segoe UI"/>
            <charset val="134"/>
          </rPr>
          <t xml:space="preserve">, a depender da prestação do serviço. 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sz val="9"/>
            <rFont val="Segoe UI"/>
            <charset val="134"/>
          </rPr>
          <t>:</t>
        </r>
        <r>
          <rPr>
            <b/>
            <sz val="9"/>
            <color indexed="12"/>
            <rFont val="Segoe UI"/>
            <charset val="134"/>
          </rPr>
          <t xml:space="preserve"> Haverá a incidência do Submódulo 2.2 sobre esse módulo.</t>
        </r>
        <r>
          <rPr>
            <sz val="9"/>
            <rFont val="Segoe UI"/>
            <charset val="134"/>
          </rPr>
          <t xml:space="preserve">
</t>
        </r>
      </text>
    </comment>
    <comment ref="D89" authorId="0" shapeId="0" xr:uid="{00000000-0006-0000-0200-00000E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 As alíneas de </t>
        </r>
        <r>
          <rPr>
            <b/>
            <sz val="9"/>
            <rFont val="Segoe UI"/>
            <charset val="134"/>
          </rPr>
          <t>"A" a "F"</t>
        </r>
        <r>
          <rPr>
            <sz val="9"/>
            <rFont val="Segoe UI"/>
            <charset val="134"/>
          </rPr>
          <t xml:space="preserve"> referem-se </t>
        </r>
        <r>
          <rPr>
            <b/>
            <u/>
            <sz val="9"/>
            <color indexed="12"/>
            <rFont val="Segoe UI"/>
            <charset val="134"/>
          </rPr>
          <t>SOMENTE</t>
        </r>
        <r>
          <rPr>
            <b/>
            <sz val="9"/>
            <color indexed="12"/>
            <rFont val="Segoe UI"/>
            <charset val="134"/>
          </rPr>
          <t xml:space="preserve"> ao custo que será pago ao repositor pelos dias trabalhados quando da necessidade de substituir a mão de obra alocada na prestação do serviços.
ANEXO IX - DA VIGÊNCIA E DA PRORROGAÇÃO:
9. A Administração deverá realizar negociação contratual para a redução e/ou eliminação dos custos fixos ou variáveis não renováveis que já tenham sido amortizados ou pagos no primeiro ano da contratação.</t>
        </r>
      </text>
    </comment>
    <comment ref="D98" authorId="0" shapeId="0" xr:uid="{00000000-0006-0000-0200-00000F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 </t>
        </r>
        <r>
          <rPr>
            <b/>
            <u/>
            <sz val="9"/>
            <color indexed="12"/>
            <rFont val="Segoe UI"/>
            <charset val="134"/>
          </rPr>
          <t xml:space="preserve">quando houver </t>
        </r>
        <r>
          <rPr>
            <b/>
            <sz val="9"/>
            <color indexed="12"/>
            <rFont val="Segoe UI"/>
            <charset val="134"/>
          </rPr>
          <t xml:space="preserve">necessidade de reposição de um empregado durante sua ausência nos casos de intervalo para repouso ou alimentação </t>
        </r>
        <r>
          <rPr>
            <b/>
            <u/>
            <sz val="9"/>
            <color indexed="12"/>
            <rFont val="Segoe UI"/>
            <charset val="134"/>
          </rPr>
          <t>deve-se contemplar o Submódulo 4.2</t>
        </r>
      </text>
    </comment>
    <comment ref="D108" authorId="0" shapeId="0" xr:uid="{00000000-0006-0000-0200-000010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valores mensais por empregado.</t>
        </r>
      </text>
    </comment>
    <comment ref="D121" authorId="0" shapeId="0" xr:uid="{00000000-0006-0000-0200-000011000000}">
      <text>
        <r>
          <rPr>
            <b/>
            <sz val="9"/>
            <rFont val="Segoe UI"/>
            <charset val="134"/>
          </rPr>
          <t xml:space="preserve">Profº Walter Salomão Gouvêa:
</t>
        </r>
        <r>
          <rPr>
            <sz val="9"/>
            <rFont val="Segoe UI"/>
            <charset val="134"/>
          </rPr>
          <t xml:space="preserve">
</t>
        </r>
        <r>
          <rPr>
            <b/>
            <sz val="9"/>
            <color indexed="10"/>
            <rFont val="Segoe UI"/>
            <charset val="134"/>
          </rPr>
          <t>Nota 1</t>
        </r>
        <r>
          <rPr>
            <b/>
            <sz val="9"/>
            <rFont val="Segoe UI"/>
            <charset val="134"/>
          </rPr>
          <t>:</t>
        </r>
        <r>
          <rPr>
            <sz val="9"/>
            <rFont val="Segoe UI"/>
            <charset val="134"/>
          </rPr>
          <t xml:space="preserve">  Custos Indiretos, Tributos e Lucro por empregado. 
</t>
        </r>
        <r>
          <rPr>
            <b/>
            <sz val="9"/>
            <color indexed="10"/>
            <rFont val="Segoe UI"/>
            <charset val="134"/>
          </rPr>
          <t>Nota 2</t>
        </r>
        <r>
          <rPr>
            <sz val="9"/>
            <rFont val="Segoe UI"/>
            <charset val="134"/>
          </rPr>
          <t>:</t>
        </r>
        <r>
          <rPr>
            <b/>
            <sz val="9"/>
            <color indexed="12"/>
            <rFont val="Segoe UI"/>
            <charset val="134"/>
          </rPr>
          <t xml:space="preserve"> O valor referente a TRIBUTOS é obtido aplicando-se o percentual sobre o valor do FATURAMENTO. </t>
        </r>
        <r>
          <rPr>
            <sz val="9"/>
            <rFont val="Segoe UI"/>
            <charset val="134"/>
          </rPr>
          <t xml:space="preserve">
</t>
        </r>
      </text>
    </comment>
    <comment ref="C124" authorId="3" shapeId="0" xr:uid="{00000000-0006-0000-0200-000012000000}">
      <text>
        <r>
          <rPr>
            <b/>
            <sz val="12"/>
            <rFont val="Tahoma"/>
            <charset val="134"/>
          </rPr>
          <t>Prof. Walter:</t>
        </r>
        <r>
          <rPr>
            <sz val="12"/>
            <rFont val="Tahoma"/>
            <charset val="134"/>
          </rPr>
          <t xml:space="preserve">
Os tributos são calculados sobre o FATURAMENTO. 
COMO? Somam-se os tributos (</t>
        </r>
        <r>
          <rPr>
            <b/>
            <sz val="12"/>
            <rFont val="Tahoma"/>
            <charset val="134"/>
          </rPr>
          <t>por ex</t>
        </r>
        <r>
          <rPr>
            <sz val="12"/>
            <rFont val="Tahoma"/>
            <charset val="134"/>
          </rPr>
          <t xml:space="preserve">.: PIS, COFINS e ISS = 8,65) subtrai-se de 100 obtendo-se 9,135/100 = 0,9135, que representa os tributos a serem pagos </t>
        </r>
        <r>
          <rPr>
            <u/>
            <sz val="12"/>
            <rFont val="Tahoma"/>
            <charset val="134"/>
          </rPr>
          <t>sem que o faturamento</t>
        </r>
        <r>
          <rPr>
            <sz val="12"/>
            <rFont val="Tahoma"/>
            <charset val="134"/>
          </rPr>
          <t xml:space="preserve"> seja alterado. 
Trata-se de fórmula circular denominada "</t>
        </r>
        <r>
          <rPr>
            <sz val="12"/>
            <color indexed="10"/>
            <rFont val="Tahoma"/>
            <charset val="134"/>
          </rPr>
          <t>CÁLCULO POR DENTRO</t>
        </r>
        <r>
          <rPr>
            <sz val="12"/>
            <rFont val="Tahoma"/>
            <charset val="134"/>
          </rPr>
          <t xml:space="preserve">" 
FÓRMULA: 100-8,65/100 = 0,935
                 0,935 / FATURAMENTO = </t>
        </r>
        <r>
          <rPr>
            <u/>
            <sz val="12"/>
            <rFont val="Tahoma"/>
            <charset val="134"/>
          </rPr>
          <t>VALOR SOBRE O QUAL SERÁ CALCULADO</t>
        </r>
        <r>
          <rPr>
            <sz val="12"/>
            <rFont val="Tahoma"/>
            <charset val="134"/>
          </rPr>
          <t xml:space="preserve"> O </t>
        </r>
        <r>
          <rPr>
            <b/>
            <sz val="12"/>
            <rFont val="Tahoma"/>
            <charset val="134"/>
          </rPr>
          <t>PIS,</t>
        </r>
        <r>
          <rPr>
            <sz val="12"/>
            <rFont val="Tahoma"/>
            <charset val="134"/>
          </rPr>
          <t xml:space="preserve"> A </t>
        </r>
        <r>
          <rPr>
            <b/>
            <sz val="12"/>
            <rFont val="Tahoma"/>
            <charset val="134"/>
          </rPr>
          <t>COFINS</t>
        </r>
        <r>
          <rPr>
            <sz val="12"/>
            <rFont val="Tahoma"/>
            <charset val="134"/>
          </rPr>
          <t xml:space="preserve"> E O </t>
        </r>
        <r>
          <rPr>
            <b/>
            <sz val="12"/>
            <rFont val="Tahoma"/>
            <charset val="134"/>
          </rPr>
          <t>ISS</t>
        </r>
        <r>
          <rPr>
            <sz val="12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 xml:space="preserve">
 </t>
        </r>
      </text>
    </comment>
    <comment ref="F134" authorId="2" shapeId="0" xr:uid="{00000000-0006-0000-0200-000013000000}">
      <text>
        <r>
          <rPr>
            <b/>
            <sz val="9"/>
            <rFont val="Segoe UI"/>
            <charset val="134"/>
          </rPr>
          <t xml:space="preserve">Profº Walter S. Gouvêa
</t>
        </r>
        <r>
          <rPr>
            <sz val="9"/>
            <rFont val="Segoe UI"/>
            <charset val="134"/>
          </rPr>
          <t xml:space="preserve">
VALE TRANSPORTE - CONTRIBUIÇÃO DO EMPREGADO:  6% CALCULADO SOBRE O PISO SALARIAL (NÃO SOBRE A REMUNERAÇÃO)
</t>
        </r>
      </text>
    </comment>
  </commentList>
</comments>
</file>

<file path=xl/sharedStrings.xml><?xml version="1.0" encoding="utf-8"?>
<sst xmlns="http://schemas.openxmlformats.org/spreadsheetml/2006/main" count="850" uniqueCount="326">
  <si>
    <t>UNIVERSIDADE FEDERAL DE CAMPINA GRANDE</t>
  </si>
  <si>
    <t>COORDENAÇÃO DE COMPRAS E CONTRATOS</t>
  </si>
  <si>
    <t>DIVISÃO DE PLANEJAMENTO DE AQUISIÇÃO</t>
  </si>
  <si>
    <t>MAPA DE PREÇOS PARA COMPOSIÇÃO DO VALOR DE REFERÊNCIA - RECURSOS HUMANOS</t>
  </si>
  <si>
    <t>Informações Preliminares</t>
  </si>
  <si>
    <t>Referência: Convenção Coletiva PB000071/2023 - Registro no MTE em 15/03/2023</t>
  </si>
  <si>
    <t>Categoria Profissional</t>
  </si>
  <si>
    <t>Salário</t>
  </si>
  <si>
    <t>Periculosidade</t>
  </si>
  <si>
    <t>Insalubridade</t>
  </si>
  <si>
    <t>Qtde. de Postos de Serviços</t>
  </si>
  <si>
    <t>Motorista</t>
  </si>
  <si>
    <t>Encarregado</t>
  </si>
  <si>
    <t>Nota explicativa 01: CLÁUSULA VIGÉSIMA QUARTA - De 01 (um) a 10 (dez) empregados = 01 encarregado.</t>
  </si>
  <si>
    <t>Valor de 1 (uma) passagem</t>
  </si>
  <si>
    <t>Valor para 02 (duas) passagens</t>
  </si>
  <si>
    <t>Valor total mensal</t>
  </si>
  <si>
    <t>Auxílio Transporte</t>
  </si>
  <si>
    <t>Nota explicativa 02: CLÁUSULA DÉCIMA TERCEIRA - Parágrafo Primeiro - Para os empregados beneficiados com vale-transporte, será realizado o desconto de 6% (seis por cento), incidente sobre o salário base do trabalhador, na forma da lei.</t>
  </si>
  <si>
    <t>Nota explicativa 03: Não será provisionado nenhum valor de auxílio transporte para a categoria motorista a ser pago pela contratante, tendo em vista que o desconto de 6% previsto na CCT ultrapassa o valor mensal estimado para auxílio transporte.</t>
  </si>
  <si>
    <t>Seguro de vida</t>
  </si>
  <si>
    <t>Local da consulta</t>
  </si>
  <si>
    <t>Valor do seguro</t>
  </si>
  <si>
    <t>Pregão 11/2022 - INSTITUTO FEDERAL DO NORTE DE MINAS</t>
  </si>
  <si>
    <t>DISTRITO SANITÁRIO ESPECIAL INDÍGENA- PORTO VELHO PROCESSO ADM.N° 25061.000740/2020-12</t>
  </si>
  <si>
    <t xml:space="preserve">Pregão 55/2021 </t>
  </si>
  <si>
    <t>Média</t>
  </si>
  <si>
    <r>
      <rPr>
        <sz val="8"/>
        <color indexed="8"/>
        <rFont val="Calibri"/>
        <charset val="134"/>
      </rPr>
      <t xml:space="preserve">Nota expliativa 04: CLÁUSULA DÉCIMA OITAVA - SEGURO DE VIDA - As empresas farão, em favor de seu empregado seguro de vida anual com coberturas de morte natural, morte acidental e invalidez por acidente, cada cobertura no valor de RS 15.000,00 (quinze mil reais), exceto
suicídio, independentemente do local ocorrido, devendo ser descontado do salário do funcionário 50% (cinquenta por cento) do valor da parcela do seguro, respeitando-se o limite máximo de desconto de R$ 5,00 (cinco reais). </t>
    </r>
    <r>
      <rPr>
        <u/>
        <sz val="8"/>
        <color rgb="FF000000"/>
        <rFont val="Calibri"/>
        <charset val="134"/>
      </rPr>
      <t>Sendo assim, foi provisionado na planilha de custos o percentual de 50% do valor estimado.</t>
    </r>
  </si>
  <si>
    <t>Auxílio Alimentação</t>
  </si>
  <si>
    <t>Regime 44h</t>
  </si>
  <si>
    <r>
      <rPr>
        <sz val="8"/>
        <color indexed="8"/>
        <rFont val="Calibri"/>
        <charset val="134"/>
      </rPr>
      <t xml:space="preserve">Nota explicativa 05: PARAGRAFO SEXTO - As empresas descontarão de seus empregados 20% (vinte por cento) do valor mensal de auxílio alimentação, proporcional ao que for concedido ao trabalhador, qualquer que seja a modalidade da concessão, de acordo com o Programa de Alimentação do Trabalhador – PAT. </t>
    </r>
    <r>
      <rPr>
        <u/>
        <sz val="8"/>
        <color rgb="FF000000"/>
        <rFont val="Calibri"/>
        <charset val="134"/>
      </rPr>
      <t>Sendo assim, foi provisionado na planilha de custos o percentual de 80%, devendo os 20 % restantes serem descontados pela contratada dos empregados.</t>
    </r>
  </si>
  <si>
    <t>Total de dias úteis trabalhados</t>
  </si>
  <si>
    <t>Valor Convenção</t>
  </si>
  <si>
    <t>Desconto do Empregado</t>
  </si>
  <si>
    <t>Total a inserir na planilha de custos</t>
  </si>
  <si>
    <t>Planilha elaborada pelos servidores: Heloísa Elaine Borges e Charlier V. N. da Costa</t>
  </si>
  <si>
    <t>PLANILHA DE CUSTOS E FORMAÇÃO DE PREÇOS</t>
  </si>
  <si>
    <t>EXEQUIBILIDADE</t>
  </si>
  <si>
    <t>REPACTUAÇÃO</t>
  </si>
  <si>
    <t>n1</t>
  </si>
  <si>
    <r>
      <rPr>
        <b/>
        <sz val="11"/>
        <rFont val="Calibri"/>
        <charset val="134"/>
        <scheme val="minor"/>
      </rPr>
      <t>N</t>
    </r>
    <r>
      <rPr>
        <b/>
        <strike/>
        <sz val="11"/>
        <rFont val="Calibri"/>
        <charset val="134"/>
        <scheme val="minor"/>
      </rPr>
      <t>º</t>
    </r>
    <r>
      <rPr>
        <b/>
        <sz val="11"/>
        <rFont val="Calibri"/>
        <charset val="134"/>
        <scheme val="minor"/>
      </rPr>
      <t xml:space="preserve"> Processo</t>
    </r>
  </si>
  <si>
    <t>23096.087790/2022-27</t>
  </si>
  <si>
    <r>
      <rPr>
        <b/>
        <sz val="11"/>
        <rFont val="Calibri"/>
        <charset val="134"/>
        <scheme val="minor"/>
      </rPr>
      <t>Licitação N</t>
    </r>
    <r>
      <rPr>
        <b/>
        <strike/>
        <sz val="11"/>
        <rFont val="Calibri"/>
        <charset val="134"/>
        <scheme val="minor"/>
      </rPr>
      <t>º</t>
    </r>
    <r>
      <rPr>
        <b/>
        <sz val="11"/>
        <rFont val="Calibri"/>
        <charset val="134"/>
        <scheme val="minor"/>
      </rPr>
      <t xml:space="preserve"> </t>
    </r>
  </si>
  <si>
    <t>DIA: ##/##/2023 às ##:##hs</t>
  </si>
  <si>
    <t>Discriminação dos Serviços (dados referentes à contratação)</t>
  </si>
  <si>
    <t>A</t>
  </si>
  <si>
    <t>Data de apresentação da proposta (dia/mês/ano)</t>
  </si>
  <si>
    <t>##/##/2023</t>
  </si>
  <si>
    <t>ETAPA I</t>
  </si>
  <si>
    <t>B</t>
  </si>
  <si>
    <t>Município/UF</t>
  </si>
  <si>
    <t>Campina Grande - PB</t>
  </si>
  <si>
    <t>CUSTOS OBRIGATÓRIOS (C.O.)</t>
  </si>
  <si>
    <t>C</t>
  </si>
  <si>
    <t>Ano Acordo, Convenção ou Dissídio Coletivo</t>
  </si>
  <si>
    <t>PB000071/2023</t>
  </si>
  <si>
    <t>TOTAL ETAPA I</t>
  </si>
  <si>
    <t>D</t>
  </si>
  <si>
    <t>Número de meses de execução contratual</t>
  </si>
  <si>
    <t>12 MESES</t>
  </si>
  <si>
    <t>Identificação do Serviço</t>
  </si>
  <si>
    <t>ETAPA II</t>
  </si>
  <si>
    <t>Tipo de Serviço</t>
  </si>
  <si>
    <t>Unidade de Medida</t>
  </si>
  <si>
    <t>Quantidade Total a Contratar (em função da Unidade de Medida)</t>
  </si>
  <si>
    <t>RETENÇÕES, DEDUÇÕES E AMORTIZAÇÕES</t>
  </si>
  <si>
    <t>SERVIÇO DE MOTORISTA</t>
  </si>
  <si>
    <t>POSTO</t>
  </si>
  <si>
    <t xml:space="preserve">INSS </t>
  </si>
  <si>
    <t>DEDUÇÕES</t>
  </si>
  <si>
    <t>VALE TRANSPORTE</t>
  </si>
  <si>
    <t>MÃO DE OBRA</t>
  </si>
  <si>
    <t>VALE ALIMENTAÇÃO</t>
  </si>
  <si>
    <t>Mão de obra vinculada à execução contratual</t>
  </si>
  <si>
    <r>
      <rPr>
        <sz val="14"/>
        <rFont val="Calibri"/>
        <charset val="134"/>
        <scheme val="minor"/>
      </rPr>
      <t xml:space="preserve">INSUMOS </t>
    </r>
    <r>
      <rPr>
        <i/>
        <u/>
        <sz val="14"/>
        <rFont val="Calibri"/>
        <charset val="134"/>
        <scheme val="minor"/>
      </rPr>
      <t>(sem uniformes)</t>
    </r>
  </si>
  <si>
    <t>Dados para composição dos custos referente à mão de obra</t>
  </si>
  <si>
    <t>Valor (R$)</t>
  </si>
  <si>
    <t>TOTAL DAS DEDUÇÕES</t>
  </si>
  <si>
    <t>Tipo de Serviço (mesmo serviço com características distintas)</t>
  </si>
  <si>
    <t>VALOR TOTAL EMPREG.</t>
  </si>
  <si>
    <t xml:space="preserve">Classificação Brasileira de Ocupações (CBO) </t>
  </si>
  <si>
    <t>VALOR INCIDÊNCIA 11% INSS</t>
  </si>
  <si>
    <t>ver se tem cbo específico</t>
  </si>
  <si>
    <t>Salário Normativo da Categoria Profissional</t>
  </si>
  <si>
    <t>Total</t>
  </si>
  <si>
    <t>Categoria Profissional (vinculada à execução contratual)</t>
  </si>
  <si>
    <t xml:space="preserve">IRPJ </t>
  </si>
  <si>
    <t>Data-Base da Categoria (dia/mês/ano)</t>
  </si>
  <si>
    <t>COM MATERIAL: 1,2%</t>
  </si>
  <si>
    <t>MÓDULO 1 : COMPOSIÇÃO DA REMUNERAÇÃO</t>
  </si>
  <si>
    <t>SEM MATERIAL: 4,8%</t>
  </si>
  <si>
    <t>Composição da Remuneração</t>
  </si>
  <si>
    <t>(NOTA 1 e 2)</t>
  </si>
  <si>
    <t>VALOR TOTAL EMPREG. (1,2%)</t>
  </si>
  <si>
    <t>Salário-Base</t>
  </si>
  <si>
    <t>Total (1,2%)</t>
  </si>
  <si>
    <t>M, CCT</t>
  </si>
  <si>
    <t>Adicional de Periculosidade</t>
  </si>
  <si>
    <t>30% sobre o salário-base '</t>
  </si>
  <si>
    <t>CSLL</t>
  </si>
  <si>
    <t>NM</t>
  </si>
  <si>
    <t>Adicional de Insalubridade</t>
  </si>
  <si>
    <t>10%,20%,40% s/ Salário Mínimo OU conforme a CCT</t>
  </si>
  <si>
    <t>Adicional Noturno</t>
  </si>
  <si>
    <t>20% sobre  a hora diurna (considerar SOMENTE o intervalo das 22h às 05h, sem extensão do adiconal após as 05h - CLT art. 59-A §1º)</t>
  </si>
  <si>
    <t>E</t>
  </si>
  <si>
    <t xml:space="preserve">Adicional de Hora Noturna Reduzida </t>
  </si>
  <si>
    <t>+ 1 hora por dia trabalhado</t>
  </si>
  <si>
    <t>COFINS</t>
  </si>
  <si>
    <t>F</t>
  </si>
  <si>
    <t>Outros</t>
  </si>
  <si>
    <t>TOTAL</t>
  </si>
  <si>
    <t>PIS/PASEP</t>
  </si>
  <si>
    <t>MÓDULO 1:   TOTAL</t>
  </si>
  <si>
    <t xml:space="preserve"> MÓDULO 2: ENCARGOS E BENEFÍCIOS ANUAIS, MENSAIS E DIÁRIOS</t>
  </si>
  <si>
    <t>SUBMÓDULO 2.1   -  DÉCIMO TERCEIRO SALÁRIO, FÉRIAS E ADICIONAL DE FÉRIAS</t>
  </si>
  <si>
    <t>ISSQN ( 2% a 5%) vide planilha</t>
  </si>
  <si>
    <t>2.1</t>
  </si>
  <si>
    <t>13º  Salário, Férias e Adicional de Férias</t>
  </si>
  <si>
    <t>13º (décimo terceiro) Salário</t>
  </si>
  <si>
    <t>Férias e Adicional de Férias</t>
  </si>
  <si>
    <t>TOTAL - ETAPA II</t>
  </si>
  <si>
    <t>SUBMÓDULO 2.1:   TOTAL</t>
  </si>
  <si>
    <t>ETAPA I + ETAPA II (TOTAL "E1E2")</t>
  </si>
  <si>
    <t xml:space="preserve">BASE DE CÁLCULO PARA O MÓDULO 2.2 </t>
  </si>
  <si>
    <t xml:space="preserve"> MÓDULO 1</t>
  </si>
  <si>
    <t>TOTAL: CUSTOS OBRIGATÓRIOS + RETENÇÕES</t>
  </si>
  <si>
    <t xml:space="preserve"> MÓDULO 2.1</t>
  </si>
  <si>
    <t>SUBMÓDULO 2.2 – ENCARGOS PREVIDENCIÁRIOS (GPS), FUNDO DE GARANTIA POR TEMPO DE SERVIÇOS (FGTS) E OUTRAS CONTRIBUIÇÕES</t>
  </si>
  <si>
    <t>2.2</t>
  </si>
  <si>
    <t>GPS, FGTS e outras contribuições</t>
  </si>
  <si>
    <t>(NOTA 1, 2, e 3)</t>
  </si>
  <si>
    <t>RETENÇÃO 11% - IN 971</t>
  </si>
  <si>
    <t>SALÁRIO EDUCAÇÃO</t>
  </si>
  <si>
    <t xml:space="preserve">RAT/SAT: XX                                 FAP: </t>
  </si>
  <si>
    <t xml:space="preserve">ETAPA III </t>
  </si>
  <si>
    <t>Pegar "cotação" em editais semelhantes para média desse percentual</t>
  </si>
  <si>
    <t>SESI / SESC</t>
  </si>
  <si>
    <t>DEMONSTRAÇÃO DA EXEQUIBILIDADE</t>
  </si>
  <si>
    <t>SENAI / SENAC</t>
  </si>
  <si>
    <t>Nº DE POSTOS DO CONTRATO</t>
  </si>
  <si>
    <t>SEBRAE</t>
  </si>
  <si>
    <r>
      <rPr>
        <b/>
        <sz val="16"/>
        <rFont val="Calibri"/>
        <charset val="134"/>
        <scheme val="minor"/>
      </rPr>
      <t xml:space="preserve">TOTAL POR POSTO "E1E2": </t>
    </r>
    <r>
      <rPr>
        <i/>
        <sz val="10"/>
        <rFont val="Calibri"/>
        <charset val="134"/>
        <scheme val="minor"/>
      </rPr>
      <t>(CUSTO HOMEM/MÊS) -</t>
    </r>
    <r>
      <rPr>
        <b/>
        <sz val="14"/>
        <rFont val="Calibri"/>
        <charset val="134"/>
        <scheme val="minor"/>
      </rPr>
      <t xml:space="preserve"> </t>
    </r>
    <r>
      <rPr>
        <i/>
        <sz val="10"/>
        <rFont val="Calibri"/>
        <charset val="134"/>
        <scheme val="minor"/>
      </rPr>
      <t>(C.O. + RETENÇÕES)</t>
    </r>
  </si>
  <si>
    <t>G</t>
  </si>
  <si>
    <t>INCRA</t>
  </si>
  <si>
    <t>H</t>
  </si>
  <si>
    <t>FGTS</t>
  </si>
  <si>
    <t>VALOR MENSAL DO CONTRATO</t>
  </si>
  <si>
    <t>SUBMÓDULO 2.3   -  BENEFÍCIOS MENSAIS E DIÁRIOS</t>
  </si>
  <si>
    <t>TOTAL MENSAL "E1+E2"</t>
  </si>
  <si>
    <t>2.3</t>
  </si>
  <si>
    <t>Benefícios Mensais e Diários</t>
  </si>
  <si>
    <t>SALDO DA EXEQUIBILIDADE</t>
  </si>
  <si>
    <t xml:space="preserve">Transporte </t>
  </si>
  <si>
    <t>22 por mês</t>
  </si>
  <si>
    <t>Vide nota explicativa 03</t>
  </si>
  <si>
    <t>M, DEC.</t>
  </si>
  <si>
    <t>Auxílio Refeição/Alimentação</t>
  </si>
  <si>
    <t>Foi reduzido os 20% da cota-participação do empregado</t>
  </si>
  <si>
    <t>Benefício Odontológico</t>
  </si>
  <si>
    <t>O "SALDO DA EXEQUIBILIDADE" REPRESENTA O VALOR RESTANTE DA PLANILHA QUE NÃO FOI CONTABILIZADO PELOS CUSTOS OBRIGATÓRIOS (ETAPA I) E PELAS RETENÇÕES TRIBUTÁRIAS (ETAPA II). O LICITANTE TERÁ QUE  COMPROVAR QUE O "SALDO DA EXEQUIBILIDADE" SERÁ SUFICIENTE PARA SUPRIR OS DEMAIS CUSTOS.</t>
  </si>
  <si>
    <t>Auxílio Funeral</t>
  </si>
  <si>
    <t>Seguro de Vida (Descontado 50% do empregado)</t>
  </si>
  <si>
    <t>Plano de Assistência e Cuidado Pessoal</t>
  </si>
  <si>
    <t xml:space="preserve">INTERVALO INTRAJORNADA (NÃO USUFRUÍDO PELO EMPREGADO) </t>
  </si>
  <si>
    <t>Dia do Trabalhador</t>
  </si>
  <si>
    <t xml:space="preserve">TOTAL </t>
  </si>
  <si>
    <t>QUADRO-RESUMO DO MÓDULO 2 - ENCARGOS E BENEFÍCIOS ANUAIS, MENSAIS E DIÁRIOS</t>
  </si>
  <si>
    <t xml:space="preserve"> Encargos e Benefícios Anuais, Mensais e Diários </t>
  </si>
  <si>
    <t>MÓDULO 2: TOTAL</t>
  </si>
  <si>
    <t>MÓDULO 3 - PROVISÃO PARA RESCISÃO</t>
  </si>
  <si>
    <t>Provisão para Rescisão</t>
  </si>
  <si>
    <r>
      <rPr>
        <b/>
        <sz val="8"/>
        <rFont val="Calibri"/>
        <charset val="134"/>
        <scheme val="minor"/>
      </rPr>
      <t>NOTA:</t>
    </r>
    <r>
      <rPr>
        <sz val="8"/>
        <rFont val="Calibri"/>
        <charset val="134"/>
        <scheme val="minor"/>
      </rPr>
      <t xml:space="preserve">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</t>
    </r>
  </si>
  <si>
    <t>Aviso Prévio Indenizado</t>
  </si>
  <si>
    <t xml:space="preserve">Incidência do FGTS sobre Aviso Prévio Indenizado </t>
  </si>
  <si>
    <t xml:space="preserve"> Multa do FGTS e Contribuição Social sobre o Aviso Prévio Indenizado (sobre a Remuneração) </t>
  </si>
  <si>
    <t>Aviso Prévio Trabalhado</t>
  </si>
  <si>
    <t>M APÓS PRORROGAÇÃO = 0.194%</t>
  </si>
  <si>
    <t>Incidência de GPS, FGTS e outras contribuições sobre o Aviso Prévio Trabalhado (IN 07/18)</t>
  </si>
  <si>
    <t>Considerando que haverá o cumprimento do APT</t>
  </si>
  <si>
    <t xml:space="preserve"> Multa do FGTS e contribuição social sobre o Aviso Prévio Trabalhado (sobre a Remuneração) </t>
  </si>
  <si>
    <t>MÓDULO 3: TOTAL</t>
  </si>
  <si>
    <t>BASE DE CÁLCULO PARA O MÓDULO 4 = MÓDULO 1 + MÓDULO 2 + MÓDULO 3</t>
  </si>
  <si>
    <t>MÓDULO 2</t>
  </si>
  <si>
    <t xml:space="preserve"> MÓDULO 3</t>
  </si>
  <si>
    <t>MÓDULO 4 - CUSTO DE REPOSIÇÃO DO PROFISSIONAL AUSENTE</t>
  </si>
  <si>
    <t>SUBMÓDULO 4.1 - AUSÊNCIAS LEGAIS</t>
  </si>
  <si>
    <t>4.1</t>
  </si>
  <si>
    <t>Substituto nas Ausências Legais (IN 07/18)</t>
  </si>
  <si>
    <t>(NOTA 1)</t>
  </si>
  <si>
    <t>Substituto na cobertura de Férias (IN 07/18)</t>
  </si>
  <si>
    <t>Substituto na cobertura de Ausências Legais (IN 07/18)</t>
  </si>
  <si>
    <t>Substituto na cobertura de Licença-Paternidade (IN 07/18)</t>
  </si>
  <si>
    <t>Substituto na cobertura de Ausência por acidente de trabalho (IN 07/18)</t>
  </si>
  <si>
    <t>Substituto na cobertura de Afastamento Maternidade (IN 07/18)</t>
  </si>
  <si>
    <t>Substituto na cobertura de Outras ausências (especificar) (IN 07/18)</t>
  </si>
  <si>
    <t>SUBMÓDULO 4.2 - INTRAJORNADA</t>
  </si>
  <si>
    <t>4.2</t>
  </si>
  <si>
    <t>Intrajornada</t>
  </si>
  <si>
    <t>Intervalo para repouso ou alimentação (Nota: APLICÁVEL PARA quando o TITULAR do posto USUFRUIR do descanso intrajornada e o posto de trabalho NÃO PUDER FICAR DESCOBERTO)</t>
  </si>
  <si>
    <t>QUADRO-RESUMO DO MÓDULO 4 - CUSTO DE REPOSIÇÃO DO PROFISSIONAL AUSENTE</t>
  </si>
  <si>
    <t>Custo de Reposição do Profissional Ausente</t>
  </si>
  <si>
    <t>Ausências Legais</t>
  </si>
  <si>
    <t>MÓDULO 4:   TOTAL</t>
  </si>
  <si>
    <t>MÓDULO 5 - INSUMOS DIVERSOS</t>
  </si>
  <si>
    <t>Insumos Diversos</t>
  </si>
  <si>
    <t>Uniformes</t>
  </si>
  <si>
    <t>=ARRED(núm;núm_dígitos)</t>
  </si>
  <si>
    <t>M, APL. IND.</t>
  </si>
  <si>
    <r>
      <rPr>
        <b/>
        <sz val="11"/>
        <rFont val="Calibri"/>
        <charset val="134"/>
        <scheme val="minor"/>
      </rPr>
      <t>Materiais</t>
    </r>
    <r>
      <rPr>
        <sz val="11"/>
        <rFont val="Calibri"/>
        <charset val="134"/>
        <scheme val="minor"/>
      </rPr>
      <t xml:space="preserve"> </t>
    </r>
  </si>
  <si>
    <t xml:space="preserve"> </t>
  </si>
  <si>
    <r>
      <rPr>
        <b/>
        <sz val="11"/>
        <rFont val="Calibri"/>
        <charset val="134"/>
        <scheme val="minor"/>
      </rPr>
      <t>Equipamentos</t>
    </r>
    <r>
      <rPr>
        <sz val="11"/>
        <rFont val="Calibri"/>
        <charset val="134"/>
        <scheme val="minor"/>
      </rPr>
      <t xml:space="preserve"> </t>
    </r>
  </si>
  <si>
    <t>=TRUNCAR(núm;núm_dígitos)</t>
  </si>
  <si>
    <t>MÓDULO 5: TOTAL DE INSUMOS DIVERSOS</t>
  </si>
  <si>
    <t>BASE DE CÁLCULO PARA O MÓDULO 6 = MÓDULO 1 + MÓDULO 2 + MÓDULO 3 + MÓDULO 4 + MÓDULO 5</t>
  </si>
  <si>
    <t>MÓDULO 4</t>
  </si>
  <si>
    <t>MÓDULO 5</t>
  </si>
  <si>
    <t xml:space="preserve">MÓDULO 6 – CUSTOS INDIRETOS, TRIBUTOS E LUCRO </t>
  </si>
  <si>
    <t>nota1</t>
  </si>
  <si>
    <t>nota 2</t>
  </si>
  <si>
    <t>Custos Indiretos, Tributos e Lucro</t>
  </si>
  <si>
    <t>Custos Indiretos</t>
  </si>
  <si>
    <t xml:space="preserve">Os percentuais de custos indiretos e de lucro adotaram o recomendado pela NOTA TÉCNICA Nº 1/2007 – SCI, da Secretaria de Controle Interno do Supremo Tribunal Federal, sendo, para fins da estimativa de preço, considerados em 5% - custos indiretos - e 10% - lucro. </t>
  </si>
  <si>
    <t>Lucro (MT + M6.A)</t>
  </si>
  <si>
    <t xml:space="preserve">  FATURAMENTO  (MT + M6A + M6B)</t>
  </si>
  <si>
    <t>CÁLCULO POR DENTRO</t>
  </si>
  <si>
    <t>Tributos</t>
  </si>
  <si>
    <t>C1. Tributos Federais</t>
  </si>
  <si>
    <t xml:space="preserve">   C1-A  (PIS)   </t>
  </si>
  <si>
    <t xml:space="preserve">   C1. B  (COFINS)  </t>
  </si>
  <si>
    <t>C.2 Tributos Estaduais (especificar)</t>
  </si>
  <si>
    <t xml:space="preserve">C.3 Tributos Municipais </t>
  </si>
  <si>
    <t xml:space="preserve">   C3-A (ISS)  </t>
  </si>
  <si>
    <t>SOMA DOS TRIBUTOS</t>
  </si>
  <si>
    <t>TOTAL DOS CUSTOS INDIRETOS, TRIBUTOS E LUCRO</t>
  </si>
  <si>
    <t>MÓDULO 6:   TOTAL</t>
  </si>
  <si>
    <t xml:space="preserve">QUADRO-RESUMO DO CUSTO POR EMPREGADO </t>
  </si>
  <si>
    <t>Mão-de-obra vinculada à execução contratual (valor por empregado)</t>
  </si>
  <si>
    <t>Módulo 1 – Composição da Remuneração</t>
  </si>
  <si>
    <t xml:space="preserve">Módulo 2 - Encargos e Benefícios Anuais, Mensais e Diários </t>
  </si>
  <si>
    <t xml:space="preserve"> Módulo 3 - Provisão para Rescisão </t>
  </si>
  <si>
    <t xml:space="preserve">Módulo 4 - Custo de Reposição do Profissional Ausente </t>
  </si>
  <si>
    <t xml:space="preserve">Módulo 5 - Insumos Diversos </t>
  </si>
  <si>
    <t>Subtotal (A + B + C + D + E)</t>
  </si>
  <si>
    <t>Módulo 6 – Custos indiretos, tributos e lucro</t>
  </si>
  <si>
    <t>VALOR TOTAL POR EMPREGADO</t>
  </si>
  <si>
    <t>ENCARREGADO</t>
  </si>
  <si>
    <t>4101-05</t>
  </si>
  <si>
    <t>Outros (GRATIFICAÇÃO)</t>
  </si>
  <si>
    <t>Gratificação pelo exercício da função - CCT-PB000071/2023 - Grupo VI</t>
  </si>
  <si>
    <t xml:space="preserve">DIVISÃO DE PLANEJAMENTO DE AQUISIÇÃO </t>
  </si>
  <si>
    <t>Categoria</t>
  </si>
  <si>
    <t>Código</t>
  </si>
  <si>
    <t>Descrição</t>
  </si>
  <si>
    <t>Unidade</t>
  </si>
  <si>
    <t>Quantidade</t>
  </si>
  <si>
    <t>Valor unitário</t>
  </si>
  <si>
    <t>Valor de referência</t>
  </si>
  <si>
    <t>Motorista – quantidade anual</t>
  </si>
  <si>
    <t xml:space="preserve">COTURNO\, MATERIAL:COURO\, TIPO SOLA:BIDENSA\, COR COURO:PRETA\, CARACTERÍSTICAS ADICIONAIS:PASSADORES CADARÇO </t>
  </si>
  <si>
    <t>par</t>
  </si>
  <si>
    <t xml:space="preserve">CAMISA MASCULINA, MATERIAL:100% ALGODÃO, MODELO MANGA:CURTA, TIPO GOLA:PÓLO, COR:AZUL-CLARO, TAMANHO:GRANDE, CARACTERÍSTICAS ADICIONAIS:CONFORME MODELO </t>
  </si>
  <si>
    <t>und</t>
  </si>
  <si>
    <t>CALÇA MASCULINA, MATERIAL:BRIM,  CARACTERÍSTICAS ADICIONAIS:COM PASSADORES P/CINTO\, TIPO BRAGUILHA:COM ZIPPER\, QUANTIDADE BOLSOS:2 DIANTEIROS E 2 TRASEIROS.</t>
  </si>
  <si>
    <t xml:space="preserve">MEIA ALGODÃO\, POLIÉSTER E ELASTANO. TIPO MILITAR\, PRÓPRIA PARA USO COM BOTAS E COTURNOS. COM TRATAMENTO BACTERICIDA E SISTEMA DE SECAGEM RÁPIDA </t>
  </si>
  <si>
    <t>Crachá para identificação dos funcionários: cartão de identificação, material PVC, 54mm x 85mm, tipo impressão frente/verso com furo, acompanhando: protetor de crachá rígido, jacaré, regulador bolinha.</t>
  </si>
  <si>
    <t>Valor total anual do uniforme</t>
  </si>
  <si>
    <t>Valor mensal do uniforme</t>
  </si>
  <si>
    <t>Encarregado – quantidade anual</t>
  </si>
  <si>
    <t>SAPATO MASCULINO, TIPO SOCIAL, MATERIAL: COURO, COR PRETA, SEM CADARÇO</t>
  </si>
  <si>
    <t>Blusa azul escuro/marinho de mangas curtas, em tecido tricoline extra fio 50, 50% algodão e 50% poliéster, abotoamento frontal contendo a identificação da empresa contratada</t>
  </si>
  <si>
    <t>CALÇA MASCULINA, TIPO SOCIAL, MATERIAL OXFORD, COR PRETA</t>
  </si>
  <si>
    <t>QUADRO RESUMO - VALOR ANUAL DAS DIÁRIAS (MOTORISTAS)</t>
  </si>
  <si>
    <t>(Cláusula Décima Primeira da CCT PB000071/2023)</t>
  </si>
  <si>
    <t>Item</t>
  </si>
  <si>
    <t>Campus</t>
  </si>
  <si>
    <t>Diária sem pernoite</t>
  </si>
  <si>
    <t>Diária com pernoite</t>
  </si>
  <si>
    <t>Valor Total Anual</t>
  </si>
  <si>
    <t>Quant.</t>
  </si>
  <si>
    <t>V. Unit.</t>
  </si>
  <si>
    <t>V. Total</t>
  </si>
  <si>
    <t>CG</t>
  </si>
  <si>
    <t>(Redação dada pela Instrução Normativa nº 05/2017)</t>
  </si>
  <si>
    <t>Nota explicativa 06: CLÁUSULA DÉCIMA PRIMEIRA - AJUDA DE CUSTO
As empresas fornecerão aos seus empregados motoristas, abrangidos por esta convenção, quando estes realizarem viagens, os seguintes valores de diárias: a) Diárias fora da Grande João Pessoa - sem pernoite – R$ 80,00; com pernoite: R$ 160,00</t>
  </si>
  <si>
    <t>Quadro de Horas Estimadas para Cálculo de eventual serviço em horário noturno (22h. às 05h.) - MOTORISTAS</t>
  </si>
  <si>
    <t>Cidade</t>
  </si>
  <si>
    <t>Tipo de serviço</t>
  </si>
  <si>
    <t>Horas Estimadas 
Mês por Posto</t>
  </si>
  <si>
    <t>Evento</t>
  </si>
  <si>
    <t>Fundamentação/Metodologia</t>
  </si>
  <si>
    <t>Valor da Hora</t>
  </si>
  <si>
    <t>Valor 20%</t>
  </si>
  <si>
    <t>Valor da hora 
noturna</t>
  </si>
  <si>
    <t>Total por 
Posto</t>
  </si>
  <si>
    <t>Quant. de Postos</t>
  </si>
  <si>
    <t>Valor Total  Anual</t>
  </si>
  <si>
    <t>Sede</t>
  </si>
  <si>
    <t>Campina Grande</t>
  </si>
  <si>
    <t xml:space="preserve">Motorista </t>
  </si>
  <si>
    <t>Cálculo Valor Hora Noturna</t>
  </si>
  <si>
    <t>A hora noturna está fundamentada DECRETO-LEI N.º 5.452, DE 1º DE MAIO DE 1943 e suas alterações. O valor da hora noturna será: o resultado da soma do valor hora normal acrescida de 20%, multiplicada pelas horas estimadas de trabalho noturno.</t>
  </si>
  <si>
    <t>Valor da Hora
 noturna</t>
  </si>
  <si>
    <t>Proporção redução
 (60min/52,5)</t>
  </si>
  <si>
    <t xml:space="preserve">Valor do complemento da hora reduzida </t>
  </si>
  <si>
    <t>Quant. De postos</t>
  </si>
  <si>
    <t>Cálculo Valor Hora Noturna Reduzida</t>
  </si>
  <si>
    <t>A hora noturna reduzida  está fundamentada DECRETO-LEI N.º 5.452, DE 1º DE MAIO DE 1943 e suas alterações. O valor do complemento da noturna reduzida será: O valor referente aos minutos restantes da hora normal (7,5min), cujo complemento será multiplicado pela quantidade de horas noturnas  estimadas.</t>
  </si>
  <si>
    <t>VALOR TOTAL ANUAL DE HORAS NOTURNAS (1 + 2)</t>
  </si>
  <si>
    <t xml:space="preserve"> QUADRO RESUMO  – VALOR MENSAL DOS SERVIÇOS</t>
  </si>
  <si>
    <t>Tipo de serviço
(A)</t>
  </si>
  <si>
    <t>Valor proposto por empregado
(B)</t>
  </si>
  <si>
    <t>Empregados por posto 
(C)</t>
  </si>
  <si>
    <t>Valor  proposta por posto
(D) = (B) x (C)</t>
  </si>
  <si>
    <t>Qtde de postos
(E)</t>
  </si>
  <si>
    <t>Valor total do serviço
(F) = (D) x (E)</t>
  </si>
  <si>
    <t>Sede – CG</t>
  </si>
  <si>
    <t>Motorista (Regular)</t>
  </si>
  <si>
    <t>Diárias -  CG</t>
  </si>
  <si>
    <t>Diárias + Horas Noturnas (Eventual)</t>
  </si>
  <si>
    <t>VALOR MENSAL DOS SERVIÇOS</t>
  </si>
  <si>
    <t>VALOR PARA 12 MESES DO SERVIÇOS</t>
  </si>
  <si>
    <r>
      <rPr>
        <b/>
        <sz val="11"/>
        <color rgb="FF000000"/>
        <rFont val="Calibri"/>
        <charset val="134"/>
        <scheme val="minor"/>
      </rPr>
      <t xml:space="preserve">VALOR PARA 12 MESES DA CONTRATAÇÃO ( </t>
    </r>
    <r>
      <rPr>
        <b/>
        <sz val="10"/>
        <color rgb="FF000000"/>
        <rFont val="Calibri"/>
        <charset val="134"/>
        <scheme val="minor"/>
      </rPr>
      <t>Serviços de Motorista + Diárias + Hora Eventual Noturna</t>
    </r>
    <r>
      <rPr>
        <b/>
        <sz val="11"/>
        <color rgb="FF000000"/>
        <rFont val="Calibri"/>
        <charset val="134"/>
        <scheme val="minor"/>
      </rPr>
      <t xml:space="preserve"> )</t>
    </r>
  </si>
  <si>
    <t>A análise dos preços coletados está pormenorizada no Estudo Técnico Preliminar.</t>
  </si>
  <si>
    <t xml:space="preserve">Os licitantes, quando tributados pelo regime de incidência não-cumulativa de PIS e COFINS, deverão cotar na planilha de custos e formação de preços o detalhamento dos componentes dos seus custos e as alíquotas médias efetivamente recolhidas dessas contribuições. </t>
  </si>
  <si>
    <t>Valor total do serviço
(G) = (F) x 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</si>
</sst>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0.0000"/>
    <numFmt numFmtId="166" formatCode="&quot; R$ &quot;#,##0.00\ ;&quot;-R$ &quot;#,##0.00\ ;&quot; R$ -&quot;#\ ;@\ "/>
    <numFmt numFmtId="167" formatCode="_-&quot;R$&quot;* #,##0.00_-;\-&quot;R$&quot;* #,##0.00_-;_-&quot;R$&quot;* &quot;-&quot;??_-;_-@_-"/>
    <numFmt numFmtId="168" formatCode="0.0"/>
    <numFmt numFmtId="169" formatCode="0.000%"/>
    <numFmt numFmtId="170" formatCode="[$-F800]dddd\,\ mmmm\ dd\,\ yyyy"/>
    <numFmt numFmtId="171" formatCode="0&quot; POSTO(S)&quot;"/>
    <numFmt numFmtId="172" formatCode="0.000"/>
    <numFmt numFmtId="173" formatCode="0.000000000000000"/>
    <numFmt numFmtId="174" formatCode="0.00000"/>
    <numFmt numFmtId="175" formatCode="&quot;R$&quot;\ #,##0.00"/>
    <numFmt numFmtId="176" formatCode="0.0000%"/>
    <numFmt numFmtId="177" formatCode="#,##0.000000000"/>
    <numFmt numFmtId="178" formatCode="#,##0.00;[Red]#,##0.00"/>
    <numFmt numFmtId="179" formatCode="&quot;R$&quot;\ #,##0.00;[Red]&quot;R$&quot;\ #,##0.00"/>
    <numFmt numFmtId="180" formatCode="0&quot; Posto(s)&quot;"/>
    <numFmt numFmtId="181" formatCode="0&quot; Postos&quot;"/>
  </numFmts>
  <fonts count="74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8"/>
      <color rgb="FF000000"/>
      <name val="Calibri"/>
      <charset val="134"/>
      <scheme val="minor"/>
    </font>
    <font>
      <b/>
      <sz val="16"/>
      <color rgb="FF000000"/>
      <name val="Calibri"/>
      <charset val="134"/>
      <scheme val="minor"/>
    </font>
    <font>
      <b/>
      <sz val="14"/>
      <color rgb="FF000000"/>
      <name val="Calibri"/>
      <charset val="134"/>
      <scheme val="minor"/>
    </font>
    <font>
      <sz val="10"/>
      <name val="Calibri"/>
      <charset val="134"/>
      <scheme val="minor"/>
    </font>
    <font>
      <b/>
      <sz val="12"/>
      <name val="Calibri"/>
      <charset val="134"/>
      <scheme val="minor"/>
    </font>
    <font>
      <b/>
      <sz val="11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0"/>
      <color theme="1"/>
      <name val="Calibri"/>
      <charset val="134"/>
      <scheme val="minor"/>
    </font>
    <font>
      <i/>
      <sz val="9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2"/>
      <color rgb="FFFF0000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sz val="10"/>
      <name val="Arial"/>
      <charset val="134"/>
    </font>
    <font>
      <b/>
      <sz val="20"/>
      <name val="Arial"/>
      <charset val="134"/>
    </font>
    <font>
      <b/>
      <sz val="10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22"/>
      <name val="Calibri"/>
      <charset val="134"/>
      <scheme val="minor"/>
    </font>
    <font>
      <sz val="12"/>
      <name val="Calibri"/>
      <charset val="134"/>
      <scheme val="minor"/>
    </font>
    <font>
      <b/>
      <sz val="14"/>
      <name val="Calibri"/>
      <charset val="134"/>
      <scheme val="minor"/>
    </font>
    <font>
      <b/>
      <sz val="18"/>
      <name val="Calibri"/>
      <charset val="134"/>
      <scheme val="minor"/>
    </font>
    <font>
      <b/>
      <i/>
      <sz val="11"/>
      <name val="Calibri"/>
      <charset val="134"/>
      <scheme val="minor"/>
    </font>
    <font>
      <b/>
      <i/>
      <sz val="9"/>
      <name val="Calibri"/>
      <charset val="134"/>
      <scheme val="minor"/>
    </font>
    <font>
      <sz val="11"/>
      <name val="Ebrima"/>
      <charset val="134"/>
    </font>
    <font>
      <sz val="14"/>
      <name val="Calibri"/>
      <charset val="134"/>
      <scheme val="minor"/>
    </font>
    <font>
      <b/>
      <sz val="16"/>
      <name val="Calibri"/>
      <charset val="134"/>
      <scheme val="minor"/>
    </font>
    <font>
      <b/>
      <u/>
      <sz val="14"/>
      <name val="Calibri"/>
      <charset val="134"/>
      <scheme val="minor"/>
    </font>
    <font>
      <b/>
      <sz val="20"/>
      <name val="Calibri"/>
      <charset val="134"/>
      <scheme val="minor"/>
    </font>
    <font>
      <b/>
      <sz val="11"/>
      <name val="Arial"/>
      <charset val="134"/>
    </font>
    <font>
      <b/>
      <sz val="24"/>
      <name val="Calibri"/>
      <charset val="134"/>
      <scheme val="minor"/>
    </font>
    <font>
      <sz val="10"/>
      <name val="Segoe UI"/>
      <charset val="134"/>
    </font>
    <font>
      <sz val="8"/>
      <name val="Calibri"/>
      <charset val="134"/>
      <scheme val="minor"/>
    </font>
    <font>
      <b/>
      <sz val="9"/>
      <name val="Arial"/>
      <charset val="134"/>
    </font>
    <font>
      <i/>
      <sz val="11"/>
      <name val="Calibri"/>
      <charset val="134"/>
      <scheme val="minor"/>
    </font>
    <font>
      <u/>
      <sz val="10"/>
      <name val="Arial"/>
      <charset val="134"/>
    </font>
    <font>
      <sz val="11"/>
      <color indexed="8"/>
      <name val="Calibri"/>
      <charset val="134"/>
    </font>
    <font>
      <b/>
      <sz val="18"/>
      <color indexed="8"/>
      <name val="Calibri"/>
      <charset val="134"/>
    </font>
    <font>
      <b/>
      <sz val="16"/>
      <color indexed="8"/>
      <name val="Calibri"/>
      <charset val="134"/>
    </font>
    <font>
      <b/>
      <sz val="14"/>
      <color indexed="8"/>
      <name val="Calibri"/>
      <charset val="134"/>
    </font>
    <font>
      <b/>
      <sz val="11"/>
      <color indexed="8"/>
      <name val="Calibri"/>
      <charset val="134"/>
    </font>
    <font>
      <b/>
      <sz val="12"/>
      <color indexed="8"/>
      <name val="Calibri"/>
      <charset val="134"/>
    </font>
    <font>
      <b/>
      <sz val="16"/>
      <color indexed="8"/>
      <name val="Calibri"/>
      <charset val="134"/>
      <scheme val="minor"/>
    </font>
    <font>
      <sz val="8"/>
      <color indexed="8"/>
      <name val="Calibri"/>
      <charset val="134"/>
    </font>
    <font>
      <sz val="10"/>
      <color indexed="8"/>
      <name val="Calibri"/>
      <charset val="134"/>
    </font>
    <font>
      <sz val="10"/>
      <name val="Times New Roman"/>
      <charset val="134"/>
    </font>
    <font>
      <u/>
      <sz val="10"/>
      <color indexed="12"/>
      <name val="Arial"/>
      <charset val="134"/>
    </font>
    <font>
      <b/>
      <strike/>
      <sz val="11"/>
      <name val="Calibri"/>
      <charset val="134"/>
      <scheme val="minor"/>
    </font>
    <font>
      <i/>
      <u/>
      <sz val="14"/>
      <name val="Calibri"/>
      <charset val="134"/>
      <scheme val="minor"/>
    </font>
    <font>
      <i/>
      <sz val="10"/>
      <name val="Calibri"/>
      <charset val="134"/>
      <scheme val="minor"/>
    </font>
    <font>
      <b/>
      <sz val="8"/>
      <name val="Calibri"/>
      <charset val="134"/>
      <scheme val="minor"/>
    </font>
    <font>
      <u/>
      <sz val="8"/>
      <color rgb="FF000000"/>
      <name val="Calibri"/>
      <charset val="134"/>
    </font>
    <font>
      <b/>
      <sz val="9"/>
      <name val="Segoe UI"/>
      <charset val="134"/>
    </font>
    <font>
      <sz val="9"/>
      <name val="Segoe UI"/>
      <charset val="134"/>
    </font>
    <font>
      <u/>
      <sz val="9"/>
      <name val="Tahoma"/>
      <charset val="134"/>
    </font>
    <font>
      <b/>
      <sz val="12"/>
      <name val="Segoe UI"/>
      <charset val="134"/>
    </font>
    <font>
      <b/>
      <sz val="9"/>
      <color indexed="10"/>
      <name val="Segoe UI"/>
      <charset val="134"/>
    </font>
    <font>
      <b/>
      <sz val="9"/>
      <color indexed="12"/>
      <name val="Segoe UI"/>
      <charset val="134"/>
    </font>
    <font>
      <b/>
      <sz val="9"/>
      <name val="Tahoma"/>
      <charset val="134"/>
    </font>
    <font>
      <b/>
      <u/>
      <sz val="9"/>
      <name val="Tahoma"/>
      <charset val="134"/>
    </font>
    <font>
      <sz val="9"/>
      <name val="Tahoma"/>
      <charset val="134"/>
    </font>
    <font>
      <u/>
      <sz val="12"/>
      <name val="Tahoma"/>
      <charset val="134"/>
    </font>
    <font>
      <i/>
      <sz val="9"/>
      <name val="Tahoma"/>
      <charset val="134"/>
    </font>
    <font>
      <b/>
      <sz val="9"/>
      <color indexed="18"/>
      <name val="Segoe UI"/>
      <charset val="134"/>
    </font>
    <font>
      <sz val="12"/>
      <name val="Tahoma"/>
      <charset val="134"/>
    </font>
    <font>
      <b/>
      <u/>
      <sz val="9"/>
      <color indexed="12"/>
      <name val="Segoe UI"/>
      <charset val="134"/>
    </font>
    <font>
      <b/>
      <sz val="12"/>
      <color indexed="10"/>
      <name val="Segoe UI"/>
      <charset val="134"/>
    </font>
    <font>
      <b/>
      <u/>
      <sz val="10"/>
      <color indexed="12"/>
      <name val="Segoe UI"/>
      <charset val="134"/>
    </font>
    <font>
      <b/>
      <u/>
      <sz val="9"/>
      <name val="Segoe UI"/>
      <charset val="134"/>
    </font>
    <font>
      <b/>
      <sz val="12"/>
      <name val="Tahoma"/>
      <charset val="134"/>
    </font>
    <font>
      <sz val="12"/>
      <color indexed="10"/>
      <name val="Tahoma"/>
      <charset val="134"/>
    </font>
  </fonts>
  <fills count="2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mediumGray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</fills>
  <borders count="7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3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5" fillId="0" borderId="0"/>
    <xf numFmtId="0" fontId="1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" fillId="0" borderId="0" applyFont="0" applyFill="0" applyBorder="0" applyAlignment="0" applyProtection="0"/>
  </cellStyleXfs>
  <cellXfs count="565">
    <xf numFmtId="0" fontId="0" fillId="0" borderId="0" xfId="0"/>
    <xf numFmtId="0" fontId="1" fillId="0" borderId="0" xfId="0" applyFont="1" applyAlignment="1">
      <alignment vertical="center"/>
    </xf>
    <xf numFmtId="0" fontId="1" fillId="0" borderId="0" xfId="8" applyAlignment="1">
      <alignment vertical="center"/>
    </xf>
    <xf numFmtId="44" fontId="5" fillId="0" borderId="0" xfId="11" applyFont="1" applyBorder="1" applyAlignment="1" applyProtection="1">
      <alignment vertical="center"/>
    </xf>
    <xf numFmtId="0" fontId="5" fillId="0" borderId="9" xfId="0" applyFont="1" applyBorder="1" applyAlignment="1">
      <alignment horizontal="center" vertical="center"/>
    </xf>
    <xf numFmtId="44" fontId="5" fillId="0" borderId="9" xfId="5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7" fontId="1" fillId="0" borderId="0" xfId="0" applyNumberFormat="1" applyFont="1" applyAlignment="1">
      <alignment vertical="center"/>
    </xf>
    <xf numFmtId="44" fontId="13" fillId="0" borderId="0" xfId="5" applyFont="1" applyBorder="1" applyAlignment="1">
      <alignment vertical="center"/>
    </xf>
    <xf numFmtId="0" fontId="1" fillId="0" borderId="0" xfId="0" applyFont="1"/>
    <xf numFmtId="1" fontId="16" fillId="5" borderId="10" xfId="16" applyNumberFormat="1" applyFont="1" applyFill="1" applyBorder="1" applyAlignment="1">
      <alignment horizontal="center" vertical="center"/>
    </xf>
    <xf numFmtId="43" fontId="8" fillId="5" borderId="11" xfId="1" applyFont="1" applyFill="1" applyBorder="1" applyAlignment="1" applyProtection="1">
      <alignment horizontal="center" vertical="center" wrapText="1"/>
    </xf>
    <xf numFmtId="0" fontId="8" fillId="5" borderId="11" xfId="16" applyFont="1" applyFill="1" applyBorder="1" applyAlignment="1">
      <alignment horizontal="center" vertical="center" wrapText="1"/>
    </xf>
    <xf numFmtId="1" fontId="16" fillId="6" borderId="10" xfId="16" applyNumberFormat="1" applyFont="1" applyFill="1" applyBorder="1" applyAlignment="1">
      <alignment horizontal="center" vertical="center"/>
    </xf>
    <xf numFmtId="43" fontId="8" fillId="6" borderId="11" xfId="1" applyFont="1" applyFill="1" applyBorder="1" applyAlignment="1" applyProtection="1">
      <alignment horizontal="center" vertical="center" wrapText="1"/>
    </xf>
    <xf numFmtId="0" fontId="8" fillId="6" borderId="11" xfId="16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8" fillId="5" borderId="11" xfId="5" applyFont="1" applyFill="1" applyBorder="1" applyAlignment="1">
      <alignment horizontal="center" vertical="center"/>
    </xf>
    <xf numFmtId="44" fontId="5" fillId="5" borderId="11" xfId="5" applyFont="1" applyFill="1" applyBorder="1" applyAlignment="1">
      <alignment horizontal="center" vertical="center"/>
    </xf>
    <xf numFmtId="0" fontId="5" fillId="5" borderId="11" xfId="16" applyFont="1" applyFill="1" applyBorder="1" applyAlignment="1">
      <alignment horizontal="center" vertical="center"/>
    </xf>
    <xf numFmtId="44" fontId="17" fillId="5" borderId="14" xfId="5" applyFont="1" applyFill="1" applyBorder="1" applyAlignment="1">
      <alignment horizontal="center" vertical="center"/>
    </xf>
    <xf numFmtId="44" fontId="8" fillId="6" borderId="11" xfId="5" applyFont="1" applyFill="1" applyBorder="1" applyAlignment="1">
      <alignment horizontal="center" vertical="center"/>
    </xf>
    <xf numFmtId="2" fontId="8" fillId="6" borderId="11" xfId="16" applyNumberFormat="1" applyFont="1" applyFill="1" applyBorder="1" applyAlignment="1">
      <alignment horizontal="center" vertical="center"/>
    </xf>
    <xf numFmtId="0" fontId="8" fillId="6" borderId="11" xfId="16" applyFont="1" applyFill="1" applyBorder="1" applyAlignment="1">
      <alignment horizontal="center" vertical="center"/>
    </xf>
    <xf numFmtId="0" fontId="5" fillId="6" borderId="11" xfId="16" applyFont="1" applyFill="1" applyBorder="1" applyAlignment="1">
      <alignment horizontal="center" vertical="center"/>
    </xf>
    <xf numFmtId="44" fontId="18" fillId="6" borderId="14" xfId="5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8" fillId="0" borderId="30" xfId="8" applyFont="1" applyBorder="1" applyAlignment="1">
      <alignment horizontal="center" vertical="center"/>
    </xf>
    <xf numFmtId="0" fontId="8" fillId="0" borderId="30" xfId="8" applyFont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/>
    </xf>
    <xf numFmtId="44" fontId="10" fillId="5" borderId="32" xfId="5" applyFont="1" applyFill="1" applyBorder="1" applyAlignment="1" applyProtection="1">
      <alignment horizontal="center" vertical="center"/>
    </xf>
    <xf numFmtId="44" fontId="10" fillId="5" borderId="33" xfId="5" applyFont="1" applyFill="1" applyBorder="1" applyAlignment="1" applyProtection="1">
      <alignment horizontal="center" vertical="center"/>
    </xf>
    <xf numFmtId="0" fontId="8" fillId="8" borderId="31" xfId="0" applyFont="1" applyFill="1" applyBorder="1" applyAlignment="1">
      <alignment horizontal="center" vertical="center"/>
    </xf>
    <xf numFmtId="44" fontId="10" fillId="8" borderId="32" xfId="5" applyFont="1" applyFill="1" applyBorder="1" applyAlignment="1" applyProtection="1">
      <alignment horizontal="center" vertical="center"/>
    </xf>
    <xf numFmtId="44" fontId="10" fillId="8" borderId="33" xfId="5" applyFont="1" applyFill="1" applyBorder="1" applyAlignment="1">
      <alignment horizontal="center" vertical="center"/>
    </xf>
    <xf numFmtId="44" fontId="14" fillId="0" borderId="30" xfId="5" applyFont="1" applyBorder="1" applyAlignment="1">
      <alignment horizontal="center" vertical="center"/>
    </xf>
    <xf numFmtId="0" fontId="8" fillId="0" borderId="0" xfId="0" applyFont="1"/>
    <xf numFmtId="0" fontId="1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14" applyFont="1" applyBorder="1" applyAlignment="1">
      <alignment horizontal="center" vertical="center" wrapText="1"/>
    </xf>
    <xf numFmtId="44" fontId="8" fillId="0" borderId="9" xfId="5" applyFont="1" applyBorder="1" applyAlignment="1">
      <alignment horizontal="center" vertical="center"/>
    </xf>
    <xf numFmtId="44" fontId="8" fillId="5" borderId="9" xfId="5" applyFont="1" applyFill="1" applyBorder="1" applyAlignment="1">
      <alignment horizontal="center" vertical="center"/>
    </xf>
    <xf numFmtId="0" fontId="7" fillId="1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justify" vertical="center"/>
    </xf>
    <xf numFmtId="169" fontId="7" fillId="0" borderId="0" xfId="2" applyNumberFormat="1" applyFont="1" applyFill="1" applyBorder="1" applyAlignment="1">
      <alignment vertical="center"/>
    </xf>
    <xf numFmtId="4" fontId="20" fillId="0" borderId="0" xfId="0" applyNumberFormat="1" applyFont="1" applyAlignment="1">
      <alignment vertical="center"/>
    </xf>
    <xf numFmtId="0" fontId="7" fillId="11" borderId="0" xfId="0" applyFont="1" applyFill="1" applyAlignment="1">
      <alignment vertical="center"/>
    </xf>
    <xf numFmtId="0" fontId="20" fillId="10" borderId="0" xfId="0" applyFont="1" applyFill="1" applyAlignment="1">
      <alignment vertical="center"/>
    </xf>
    <xf numFmtId="0" fontId="20" fillId="10" borderId="0" xfId="0" applyFont="1" applyFill="1"/>
    <xf numFmtId="169" fontId="20" fillId="10" borderId="9" xfId="2" applyNumberFormat="1" applyFont="1" applyFill="1" applyBorder="1" applyAlignment="1">
      <alignment horizontal="center" vertical="center"/>
    </xf>
    <xf numFmtId="4" fontId="20" fillId="10" borderId="9" xfId="0" applyNumberFormat="1" applyFont="1" applyFill="1" applyBorder="1" applyAlignment="1">
      <alignment vertical="center"/>
    </xf>
    <xf numFmtId="0" fontId="20" fillId="0" borderId="20" xfId="0" applyFont="1" applyBorder="1" applyAlignment="1">
      <alignment horizontal="center" vertical="center"/>
    </xf>
    <xf numFmtId="0" fontId="20" fillId="0" borderId="9" xfId="17" applyFont="1" applyBorder="1" applyAlignment="1">
      <alignment horizontal="right" vertical="center" wrapText="1"/>
    </xf>
    <xf numFmtId="0" fontId="24" fillId="13" borderId="18" xfId="0" applyFont="1" applyFill="1" applyBorder="1" applyAlignment="1">
      <alignment vertical="center"/>
    </xf>
    <xf numFmtId="0" fontId="24" fillId="13" borderId="34" xfId="0" applyFont="1" applyFill="1" applyBorder="1" applyAlignment="1">
      <alignment vertical="center"/>
    </xf>
    <xf numFmtId="4" fontId="24" fillId="13" borderId="39" xfId="0" applyNumberFormat="1" applyFont="1" applyFill="1" applyBorder="1" applyAlignment="1">
      <alignment vertical="center"/>
    </xf>
    <xf numFmtId="4" fontId="24" fillId="13" borderId="40" xfId="0" applyNumberFormat="1" applyFont="1" applyFill="1" applyBorder="1" applyAlignment="1">
      <alignment vertical="center"/>
    </xf>
    <xf numFmtId="0" fontId="24" fillId="14" borderId="41" xfId="0" applyFont="1" applyFill="1" applyBorder="1" applyAlignment="1">
      <alignment horizontal="left" vertical="center"/>
    </xf>
    <xf numFmtId="4" fontId="24" fillId="14" borderId="41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17" applyFont="1" applyBorder="1" applyAlignment="1">
      <alignment horizontal="right" vertical="center" wrapText="1"/>
    </xf>
    <xf numFmtId="0" fontId="26" fillId="0" borderId="9" xfId="3" applyFont="1" applyBorder="1" applyAlignment="1">
      <alignment horizontal="center" vertical="center" wrapText="1"/>
    </xf>
    <xf numFmtId="4" fontId="24" fillId="13" borderId="24" xfId="0" applyNumberFormat="1" applyFont="1" applyFill="1" applyBorder="1" applyAlignment="1">
      <alignment vertical="center"/>
    </xf>
    <xf numFmtId="4" fontId="24" fillId="13" borderId="35" xfId="0" applyNumberFormat="1" applyFont="1" applyFill="1" applyBorder="1" applyAlignment="1">
      <alignment vertical="center"/>
    </xf>
    <xf numFmtId="0" fontId="24" fillId="9" borderId="18" xfId="0" applyFont="1" applyFill="1" applyBorder="1" applyAlignment="1">
      <alignment horizontal="left" vertical="center"/>
    </xf>
    <xf numFmtId="10" fontId="24" fillId="9" borderId="34" xfId="2" applyNumberFormat="1" applyFont="1" applyFill="1" applyBorder="1" applyAlignment="1">
      <alignment horizontal="center" vertical="center"/>
    </xf>
    <xf numFmtId="0" fontId="27" fillId="10" borderId="39" xfId="0" applyFont="1" applyFill="1" applyBorder="1" applyAlignment="1">
      <alignment horizontal="left" vertical="center"/>
    </xf>
    <xf numFmtId="2" fontId="28" fillId="10" borderId="40" xfId="0" applyNumberFormat="1" applyFont="1" applyFill="1" applyBorder="1" applyAlignment="1">
      <alignment horizontal="center" vertical="center"/>
    </xf>
    <xf numFmtId="0" fontId="20" fillId="10" borderId="39" xfId="0" applyFont="1" applyFill="1" applyBorder="1" applyAlignment="1">
      <alignment horizontal="left" vertical="center"/>
    </xf>
    <xf numFmtId="0" fontId="28" fillId="10" borderId="39" xfId="0" applyFont="1" applyFill="1" applyBorder="1" applyAlignment="1">
      <alignment horizontal="left" vertical="center"/>
    </xf>
    <xf numFmtId="4" fontId="7" fillId="15" borderId="13" xfId="8" applyNumberFormat="1" applyFont="1" applyFill="1" applyBorder="1" applyAlignment="1">
      <alignment horizontal="center" vertical="center" wrapText="1"/>
    </xf>
    <xf numFmtId="0" fontId="30" fillId="10" borderId="39" xfId="0" applyFont="1" applyFill="1" applyBorder="1" applyAlignment="1">
      <alignment horizontal="left" vertical="center"/>
    </xf>
    <xf numFmtId="4" fontId="30" fillId="10" borderId="40" xfId="0" applyNumberFormat="1" applyFont="1" applyFill="1" applyBorder="1" applyAlignment="1">
      <alignment horizontal="center" vertical="center"/>
    </xf>
    <xf numFmtId="4" fontId="28" fillId="10" borderId="40" xfId="0" applyNumberFormat="1" applyFont="1" applyFill="1" applyBorder="1" applyAlignment="1">
      <alignment horizontal="center" vertical="center"/>
    </xf>
    <xf numFmtId="0" fontId="23" fillId="10" borderId="39" xfId="0" applyFont="1" applyFill="1" applyBorder="1" applyAlignment="1">
      <alignment horizontal="left" vertical="center"/>
    </xf>
    <xf numFmtId="4" fontId="23" fillId="10" borderId="40" xfId="0" applyNumberFormat="1" applyFont="1" applyFill="1" applyBorder="1" applyAlignment="1">
      <alignment horizontal="center" vertical="center"/>
    </xf>
    <xf numFmtId="0" fontId="24" fillId="10" borderId="24" xfId="0" applyFont="1" applyFill="1" applyBorder="1" applyAlignment="1">
      <alignment horizontal="left" vertical="center"/>
    </xf>
    <xf numFmtId="4" fontId="24" fillId="10" borderId="35" xfId="0" applyNumberFormat="1" applyFont="1" applyFill="1" applyBorder="1" applyAlignment="1">
      <alignment horizontal="center" vertical="center"/>
    </xf>
    <xf numFmtId="0" fontId="24" fillId="9" borderId="34" xfId="0" applyFont="1" applyFill="1" applyBorder="1" applyAlignment="1">
      <alignment horizontal="left" vertical="center"/>
    </xf>
    <xf numFmtId="0" fontId="28" fillId="10" borderId="18" xfId="0" applyFont="1" applyFill="1" applyBorder="1" applyAlignment="1">
      <alignment horizontal="left" vertical="center"/>
    </xf>
    <xf numFmtId="10" fontId="28" fillId="10" borderId="34" xfId="2" applyNumberFormat="1" applyFont="1" applyFill="1" applyBorder="1" applyAlignment="1">
      <alignment horizontal="center" vertical="center"/>
    </xf>
    <xf numFmtId="10" fontId="28" fillId="10" borderId="40" xfId="2" applyNumberFormat="1" applyFont="1" applyFill="1" applyBorder="1" applyAlignment="1">
      <alignment horizontal="center" vertical="center"/>
    </xf>
    <xf numFmtId="0" fontId="7" fillId="0" borderId="20" xfId="8" applyFont="1" applyBorder="1" applyAlignment="1">
      <alignment horizontal="center" vertical="center" wrapText="1"/>
    </xf>
    <xf numFmtId="169" fontId="7" fillId="14" borderId="36" xfId="2" applyNumberFormat="1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0" fillId="0" borderId="9" xfId="0" applyFont="1" applyBorder="1" applyAlignment="1">
      <alignment horizontal="justify" vertical="center"/>
    </xf>
    <xf numFmtId="43" fontId="7" fillId="0" borderId="13" xfId="1" applyFont="1" applyFill="1" applyBorder="1" applyAlignment="1">
      <alignment vertical="center"/>
    </xf>
    <xf numFmtId="43" fontId="7" fillId="0" borderId="13" xfId="1" applyFont="1" applyFill="1" applyBorder="1" applyAlignment="1">
      <alignment horizontal="right" vertical="center"/>
    </xf>
    <xf numFmtId="43" fontId="6" fillId="8" borderId="14" xfId="1" applyFont="1" applyFill="1" applyBorder="1" applyAlignment="1">
      <alignment vertical="center"/>
    </xf>
    <xf numFmtId="4" fontId="23" fillId="14" borderId="0" xfId="0" applyNumberFormat="1" applyFont="1" applyFill="1" applyAlignment="1">
      <alignment vertical="center"/>
    </xf>
    <xf numFmtId="0" fontId="23" fillId="11" borderId="0" xfId="0" applyFont="1" applyFill="1" applyAlignment="1">
      <alignment vertical="center"/>
    </xf>
    <xf numFmtId="44" fontId="23" fillId="11" borderId="0" xfId="5" applyFont="1" applyFill="1" applyBorder="1" applyAlignment="1">
      <alignment vertical="center"/>
    </xf>
    <xf numFmtId="0" fontId="7" fillId="0" borderId="20" xfId="8" applyFont="1" applyBorder="1" applyAlignment="1">
      <alignment vertical="center" wrapText="1"/>
    </xf>
    <xf numFmtId="0" fontId="7" fillId="0" borderId="36" xfId="8" applyFont="1" applyBorder="1" applyAlignment="1">
      <alignment horizontal="left" vertical="center" wrapText="1"/>
    </xf>
    <xf numFmtId="0" fontId="7" fillId="14" borderId="9" xfId="8" applyFont="1" applyFill="1" applyBorder="1" applyAlignment="1">
      <alignment horizontal="center" vertical="center"/>
    </xf>
    <xf numFmtId="4" fontId="7" fillId="0" borderId="13" xfId="8" applyNumberFormat="1" applyFont="1" applyBorder="1" applyAlignment="1">
      <alignment horizontal="center" vertical="center" wrapText="1"/>
    </xf>
    <xf numFmtId="44" fontId="23" fillId="11" borderId="0" xfId="0" applyNumberFormat="1" applyFont="1" applyFill="1" applyAlignment="1">
      <alignment vertical="center"/>
    </xf>
    <xf numFmtId="0" fontId="7" fillId="0" borderId="20" xfId="8" applyFont="1" applyBorder="1" applyAlignment="1">
      <alignment horizontal="center" vertical="center"/>
    </xf>
    <xf numFmtId="10" fontId="7" fillId="0" borderId="9" xfId="2" applyNumberFormat="1" applyFont="1" applyFill="1" applyBorder="1" applyAlignment="1">
      <alignment vertical="center"/>
    </xf>
    <xf numFmtId="0" fontId="24" fillId="14" borderId="61" xfId="0" applyFont="1" applyFill="1" applyBorder="1" applyAlignment="1">
      <alignment horizontal="left" vertical="center"/>
    </xf>
    <xf numFmtId="4" fontId="24" fillId="14" borderId="62" xfId="0" applyNumberFormat="1" applyFont="1" applyFill="1" applyBorder="1" applyAlignment="1">
      <alignment horizontal="center" vertical="center"/>
    </xf>
    <xf numFmtId="10" fontId="7" fillId="0" borderId="9" xfId="8" applyNumberFormat="1" applyFont="1" applyBorder="1" applyAlignment="1">
      <alignment horizontal="right" vertical="center"/>
    </xf>
    <xf numFmtId="43" fontId="7" fillId="2" borderId="64" xfId="1" applyFont="1" applyFill="1" applyBorder="1" applyAlignment="1">
      <alignment vertical="center"/>
    </xf>
    <xf numFmtId="4" fontId="23" fillId="11" borderId="0" xfId="0" applyNumberFormat="1" applyFont="1" applyFill="1" applyAlignment="1">
      <alignment vertical="center"/>
    </xf>
    <xf numFmtId="0" fontId="24" fillId="13" borderId="18" xfId="0" applyFont="1" applyFill="1" applyBorder="1" applyAlignment="1">
      <alignment horizontal="left" vertical="center"/>
    </xf>
    <xf numFmtId="0" fontId="24" fillId="13" borderId="34" xfId="0" applyFont="1" applyFill="1" applyBorder="1" applyAlignment="1">
      <alignment horizontal="left" vertical="center"/>
    </xf>
    <xf numFmtId="0" fontId="7" fillId="7" borderId="9" xfId="8" applyFont="1" applyFill="1" applyBorder="1" applyAlignment="1">
      <alignment horizontal="center" vertical="center" wrapText="1"/>
    </xf>
    <xf numFmtId="43" fontId="29" fillId="7" borderId="9" xfId="1" applyFont="1" applyFill="1" applyBorder="1" applyAlignment="1">
      <alignment vertical="center"/>
    </xf>
    <xf numFmtId="0" fontId="31" fillId="14" borderId="39" xfId="0" applyFont="1" applyFill="1" applyBorder="1" applyAlignment="1">
      <alignment vertical="center"/>
    </xf>
    <xf numFmtId="0" fontId="31" fillId="14" borderId="40" xfId="0" applyFont="1" applyFill="1" applyBorder="1" applyAlignment="1">
      <alignment vertical="center"/>
    </xf>
    <xf numFmtId="43" fontId="29" fillId="7" borderId="9" xfId="1" applyFont="1" applyFill="1" applyBorder="1" applyAlignment="1">
      <alignment vertical="center" wrapText="1"/>
    </xf>
    <xf numFmtId="4" fontId="31" fillId="14" borderId="24" xfId="11" applyNumberFormat="1" applyFont="1" applyFill="1" applyBorder="1" applyAlignment="1">
      <alignment vertical="center"/>
    </xf>
    <xf numFmtId="4" fontId="31" fillId="14" borderId="35" xfId="11" applyNumberFormat="1" applyFont="1" applyFill="1" applyBorder="1" applyAlignment="1">
      <alignment vertical="center"/>
    </xf>
    <xf numFmtId="0" fontId="29" fillId="7" borderId="9" xfId="8" applyFont="1" applyFill="1" applyBorder="1" applyAlignment="1">
      <alignment horizontal="center" vertical="center" wrapText="1"/>
    </xf>
    <xf numFmtId="0" fontId="24" fillId="10" borderId="0" xfId="0" applyFont="1" applyFill="1" applyAlignment="1">
      <alignment vertical="center"/>
    </xf>
    <xf numFmtId="0" fontId="20" fillId="0" borderId="20" xfId="8" applyFont="1" applyBorder="1" applyAlignment="1">
      <alignment horizontal="center" vertical="center" wrapText="1"/>
    </xf>
    <xf numFmtId="0" fontId="23" fillId="7" borderId="0" xfId="0" applyFont="1" applyFill="1" applyAlignment="1">
      <alignment vertical="center"/>
    </xf>
    <xf numFmtId="0" fontId="32" fillId="0" borderId="36" xfId="0" applyFont="1" applyBorder="1" applyAlignment="1">
      <alignment vertical="center"/>
    </xf>
    <xf numFmtId="0" fontId="7" fillId="0" borderId="49" xfId="0" applyFont="1" applyBorder="1" applyAlignment="1">
      <alignment vertical="center"/>
    </xf>
    <xf numFmtId="10" fontId="7" fillId="0" borderId="9" xfId="2" applyNumberFormat="1" applyFont="1" applyFill="1" applyBorder="1" applyAlignment="1">
      <alignment horizontal="right" vertical="center"/>
    </xf>
    <xf numFmtId="44" fontId="29" fillId="0" borderId="9" xfId="11" applyFont="1" applyFill="1" applyBorder="1" applyAlignment="1">
      <alignment vertical="center"/>
    </xf>
    <xf numFmtId="3" fontId="29" fillId="0" borderId="9" xfId="0" applyNumberFormat="1" applyFont="1" applyBorder="1" applyAlignment="1">
      <alignment horizontal="center" vertical="center"/>
    </xf>
    <xf numFmtId="4" fontId="29" fillId="0" borderId="52" xfId="0" applyNumberFormat="1" applyFont="1" applyBorder="1" applyAlignment="1">
      <alignment horizontal="center" vertical="center"/>
    </xf>
    <xf numFmtId="169" fontId="6" fillId="2" borderId="9" xfId="2" applyNumberFormat="1" applyFont="1" applyFill="1" applyBorder="1" applyAlignment="1">
      <alignment vertical="center"/>
    </xf>
    <xf numFmtId="43" fontId="6" fillId="2" borderId="13" xfId="1" applyFont="1" applyFill="1" applyBorder="1" applyAlignment="1">
      <alignment vertical="center"/>
    </xf>
    <xf numFmtId="0" fontId="29" fillId="0" borderId="9" xfId="0" applyFont="1" applyBorder="1" applyAlignment="1">
      <alignment vertical="center"/>
    </xf>
    <xf numFmtId="4" fontId="29" fillId="0" borderId="9" xfId="0" applyNumberFormat="1" applyFont="1" applyBorder="1" applyAlignment="1">
      <alignment horizontal="center" vertical="center"/>
    </xf>
    <xf numFmtId="0" fontId="29" fillId="10" borderId="52" xfId="0" applyFont="1" applyFill="1" applyBorder="1" applyAlignment="1">
      <alignment vertical="center"/>
    </xf>
    <xf numFmtId="0" fontId="24" fillId="14" borderId="9" xfId="0" applyFont="1" applyFill="1" applyBorder="1" applyAlignment="1">
      <alignment vertical="center"/>
    </xf>
    <xf numFmtId="4" fontId="24" fillId="14" borderId="9" xfId="0" applyNumberFormat="1" applyFont="1" applyFill="1" applyBorder="1" applyAlignment="1">
      <alignment horizontal="center" vertical="center"/>
    </xf>
    <xf numFmtId="43" fontId="20" fillId="10" borderId="13" xfId="1" applyFont="1" applyFill="1" applyBorder="1" applyAlignment="1">
      <alignment horizontal="center" vertical="center"/>
    </xf>
    <xf numFmtId="169" fontId="20" fillId="0" borderId="9" xfId="2" applyNumberFormat="1" applyFont="1" applyFill="1" applyBorder="1" applyAlignment="1">
      <alignment horizontal="center" vertical="center"/>
    </xf>
    <xf numFmtId="173" fontId="7" fillId="10" borderId="0" xfId="0" applyNumberFormat="1" applyFont="1" applyFill="1" applyAlignment="1">
      <alignment vertical="center"/>
    </xf>
    <xf numFmtId="4" fontId="20" fillId="0" borderId="9" xfId="0" applyNumberFormat="1" applyFont="1" applyBorder="1" applyAlignment="1">
      <alignment horizontal="center" vertical="center"/>
    </xf>
    <xf numFmtId="0" fontId="34" fillId="0" borderId="0" xfId="0" applyFont="1"/>
    <xf numFmtId="4" fontId="20" fillId="10" borderId="0" xfId="0" applyNumberFormat="1" applyFont="1" applyFill="1" applyAlignment="1">
      <alignment vertical="center"/>
    </xf>
    <xf numFmtId="0" fontId="29" fillId="6" borderId="0" xfId="0" applyFont="1" applyFill="1" applyAlignment="1">
      <alignment vertical="center"/>
    </xf>
    <xf numFmtId="174" fontId="29" fillId="6" borderId="0" xfId="0" applyNumberFormat="1" applyFont="1" applyFill="1" applyAlignment="1">
      <alignment vertical="center"/>
    </xf>
    <xf numFmtId="4" fontId="7" fillId="10" borderId="0" xfId="0" applyNumberFormat="1" applyFont="1" applyFill="1" applyAlignment="1">
      <alignment vertical="center"/>
    </xf>
    <xf numFmtId="4" fontId="29" fillId="6" borderId="0" xfId="0" applyNumberFormat="1" applyFont="1" applyFill="1" applyAlignment="1">
      <alignment vertical="center"/>
    </xf>
    <xf numFmtId="169" fontId="7" fillId="10" borderId="0" xfId="2" applyNumberFormat="1" applyFont="1" applyFill="1" applyBorder="1" applyAlignment="1">
      <alignment vertical="center"/>
    </xf>
    <xf numFmtId="168" fontId="7" fillId="10" borderId="0" xfId="0" applyNumberFormat="1" applyFont="1" applyFill="1" applyAlignment="1">
      <alignment vertical="center"/>
    </xf>
    <xf numFmtId="172" fontId="20" fillId="10" borderId="0" xfId="0" applyNumberFormat="1" applyFont="1" applyFill="1" applyAlignment="1">
      <alignment vertical="center"/>
    </xf>
    <xf numFmtId="9" fontId="20" fillId="10" borderId="0" xfId="0" applyNumberFormat="1" applyFont="1" applyFill="1" applyAlignment="1">
      <alignment vertical="center"/>
    </xf>
    <xf numFmtId="0" fontId="7" fillId="19" borderId="20" xfId="8" applyFont="1" applyFill="1" applyBorder="1" applyAlignment="1">
      <alignment horizontal="center" vertical="center" wrapText="1"/>
    </xf>
    <xf numFmtId="0" fontId="7" fillId="19" borderId="37" xfId="8" applyFont="1" applyFill="1" applyBorder="1" applyAlignment="1">
      <alignment horizontal="left" vertical="center" wrapText="1"/>
    </xf>
    <xf numFmtId="4" fontId="7" fillId="19" borderId="13" xfId="8" applyNumberFormat="1" applyFont="1" applyFill="1" applyBorder="1" applyAlignment="1">
      <alignment horizontal="center" vertical="center" wrapText="1"/>
    </xf>
    <xf numFmtId="43" fontId="6" fillId="19" borderId="13" xfId="1" applyFont="1" applyFill="1" applyBorder="1" applyAlignment="1">
      <alignment vertical="center"/>
    </xf>
    <xf numFmtId="0" fontId="7" fillId="19" borderId="37" xfId="8" applyFont="1" applyFill="1" applyBorder="1" applyAlignment="1">
      <alignment horizontal="right" vertical="center" wrapText="1"/>
    </xf>
    <xf numFmtId="0" fontId="7" fillId="19" borderId="49" xfId="8" applyFont="1" applyFill="1" applyBorder="1" applyAlignment="1">
      <alignment horizontal="right" vertical="center" wrapText="1"/>
    </xf>
    <xf numFmtId="0" fontId="7" fillId="20" borderId="20" xfId="8" applyFont="1" applyFill="1" applyBorder="1" applyAlignment="1">
      <alignment horizontal="center" vertical="center" wrapText="1"/>
    </xf>
    <xf numFmtId="4" fontId="7" fillId="0" borderId="13" xfId="8" applyNumberFormat="1" applyFont="1" applyBorder="1" applyAlignment="1">
      <alignment vertical="center" wrapText="1"/>
    </xf>
    <xf numFmtId="0" fontId="5" fillId="0" borderId="20" xfId="8" applyFont="1" applyBorder="1" applyAlignment="1">
      <alignment horizontal="center" vertical="center" wrapText="1"/>
    </xf>
    <xf numFmtId="43" fontId="7" fillId="0" borderId="9" xfId="1" applyFont="1" applyFill="1" applyBorder="1" applyAlignment="1">
      <alignment vertical="center"/>
    </xf>
    <xf numFmtId="165" fontId="7" fillId="10" borderId="0" xfId="2" applyNumberFormat="1" applyFont="1" applyFill="1" applyBorder="1" applyAlignment="1">
      <alignment vertical="center"/>
    </xf>
    <xf numFmtId="43" fontId="6" fillId="8" borderId="64" xfId="1" applyFont="1" applyFill="1" applyBorder="1" applyAlignment="1">
      <alignment vertical="center"/>
    </xf>
    <xf numFmtId="0" fontId="7" fillId="14" borderId="29" xfId="8" applyFont="1" applyFill="1" applyBorder="1" applyAlignment="1">
      <alignment horizontal="center" vertical="center"/>
    </xf>
    <xf numFmtId="169" fontId="7" fillId="10" borderId="0" xfId="0" applyNumberFormat="1" applyFont="1" applyFill="1" applyAlignment="1">
      <alignment vertical="center"/>
    </xf>
    <xf numFmtId="174" fontId="7" fillId="10" borderId="0" xfId="0" applyNumberFormat="1" applyFont="1" applyFill="1" applyAlignment="1">
      <alignment vertical="center"/>
    </xf>
    <xf numFmtId="169" fontId="7" fillId="0" borderId="9" xfId="2" applyNumberFormat="1" applyFont="1" applyFill="1" applyBorder="1" applyAlignment="1">
      <alignment vertical="center"/>
    </xf>
    <xf numFmtId="0" fontId="7" fillId="0" borderId="20" xfId="8" applyFont="1" applyBorder="1" applyAlignment="1">
      <alignment horizontal="right" vertical="center" wrapText="1"/>
    </xf>
    <xf numFmtId="43" fontId="7" fillId="19" borderId="13" xfId="1" applyFont="1" applyFill="1" applyBorder="1" applyAlignment="1">
      <alignment vertical="center"/>
    </xf>
    <xf numFmtId="0" fontId="7" fillId="21" borderId="48" xfId="8" applyFont="1" applyFill="1" applyBorder="1" applyAlignment="1">
      <alignment horizontal="right" vertical="center" wrapText="1"/>
    </xf>
    <xf numFmtId="0" fontId="7" fillId="21" borderId="37" xfId="8" applyFont="1" applyFill="1" applyBorder="1" applyAlignment="1">
      <alignment horizontal="right" vertical="center" wrapText="1"/>
    </xf>
    <xf numFmtId="0" fontId="7" fillId="21" borderId="49" xfId="8" applyFont="1" applyFill="1" applyBorder="1" applyAlignment="1">
      <alignment horizontal="right" vertical="center" wrapText="1"/>
    </xf>
    <xf numFmtId="43" fontId="7" fillId="21" borderId="13" xfId="1" applyFont="1" applyFill="1" applyBorder="1" applyAlignment="1">
      <alignment vertical="center"/>
    </xf>
    <xf numFmtId="0" fontId="7" fillId="22" borderId="20" xfId="8" applyFont="1" applyFill="1" applyBorder="1" applyAlignment="1">
      <alignment horizontal="center" vertical="center" wrapText="1"/>
    </xf>
    <xf numFmtId="0" fontId="7" fillId="0" borderId="9" xfId="8" applyFont="1" applyBorder="1" applyAlignment="1">
      <alignment vertical="center" wrapText="1"/>
    </xf>
    <xf numFmtId="43" fontId="7" fillId="0" borderId="13" xfId="1" applyFont="1" applyBorder="1" applyAlignment="1">
      <alignment vertical="center"/>
    </xf>
    <xf numFmtId="0" fontId="20" fillId="0" borderId="9" xfId="8" applyFont="1" applyBorder="1" applyAlignment="1">
      <alignment vertical="center" wrapText="1"/>
    </xf>
    <xf numFmtId="0" fontId="20" fillId="0" borderId="28" xfId="8" applyFont="1" applyBorder="1" applyAlignment="1">
      <alignment vertical="center" wrapText="1"/>
    </xf>
    <xf numFmtId="0" fontId="7" fillId="6" borderId="67" xfId="8" applyFont="1" applyFill="1" applyBorder="1" applyAlignment="1">
      <alignment vertical="center" wrapText="1"/>
    </xf>
    <xf numFmtId="0" fontId="7" fillId="6" borderId="36" xfId="8" applyFont="1" applyFill="1" applyBorder="1" applyAlignment="1">
      <alignment vertical="center" wrapText="1"/>
    </xf>
    <xf numFmtId="43" fontId="7" fillId="6" borderId="38" xfId="1" applyFont="1" applyFill="1" applyBorder="1" applyAlignment="1">
      <alignment vertical="center"/>
    </xf>
    <xf numFmtId="0" fontId="7" fillId="10" borderId="67" xfId="8" applyFont="1" applyFill="1" applyBorder="1" applyAlignment="1">
      <alignment horizontal="center" vertical="center" wrapText="1"/>
    </xf>
    <xf numFmtId="172" fontId="7" fillId="23" borderId="9" xfId="0" applyNumberFormat="1" applyFont="1" applyFill="1" applyBorder="1" applyAlignment="1">
      <alignment horizontal="center" vertical="center"/>
    </xf>
    <xf numFmtId="165" fontId="7" fillId="23" borderId="9" xfId="0" applyNumberFormat="1" applyFont="1" applyFill="1" applyBorder="1" applyAlignment="1">
      <alignment horizontal="center" vertical="center"/>
    </xf>
    <xf numFmtId="43" fontId="7" fillId="23" borderId="38" xfId="1" applyFont="1" applyFill="1" applyBorder="1" applyAlignment="1">
      <alignment horizontal="right" vertical="center"/>
    </xf>
    <xf numFmtId="0" fontId="7" fillId="10" borderId="7" xfId="8" applyFont="1" applyFill="1" applyBorder="1" applyAlignment="1">
      <alignment vertical="center" wrapText="1"/>
    </xf>
    <xf numFmtId="0" fontId="7" fillId="0" borderId="8" xfId="8" applyFont="1" applyBorder="1" applyAlignment="1">
      <alignment horizontal="left" vertical="center" wrapText="1"/>
    </xf>
    <xf numFmtId="1" fontId="7" fillId="10" borderId="0" xfId="2" applyNumberFormat="1" applyFont="1" applyFill="1" applyBorder="1" applyAlignment="1">
      <alignment vertical="center"/>
    </xf>
    <xf numFmtId="0" fontId="38" fillId="6" borderId="0" xfId="7" applyFont="1" applyFill="1" applyBorder="1" applyAlignment="1" applyProtection="1">
      <alignment vertical="center"/>
    </xf>
    <xf numFmtId="10" fontId="7" fillId="10" borderId="0" xfId="2" applyNumberFormat="1" applyFont="1" applyFill="1" applyBorder="1" applyAlignment="1">
      <alignment vertical="center"/>
    </xf>
    <xf numFmtId="176" fontId="7" fillId="10" borderId="0" xfId="0" applyNumberFormat="1" applyFont="1" applyFill="1" applyAlignment="1">
      <alignment vertical="center"/>
    </xf>
    <xf numFmtId="9" fontId="7" fillId="10" borderId="0" xfId="2" applyFont="1" applyFill="1" applyBorder="1" applyAlignment="1">
      <alignment vertical="center"/>
    </xf>
    <xf numFmtId="9" fontId="7" fillId="10" borderId="0" xfId="0" applyNumberFormat="1" applyFont="1" applyFill="1" applyAlignment="1">
      <alignment vertical="center"/>
    </xf>
    <xf numFmtId="2" fontId="7" fillId="10" borderId="0" xfId="0" applyNumberFormat="1" applyFont="1" applyFill="1" applyAlignment="1">
      <alignment vertical="center"/>
    </xf>
    <xf numFmtId="0" fontId="7" fillId="9" borderId="0" xfId="0" applyFont="1" applyFill="1" applyAlignment="1">
      <alignment vertical="center"/>
    </xf>
    <xf numFmtId="0" fontId="7" fillId="10" borderId="9" xfId="0" applyFont="1" applyFill="1" applyBorder="1" applyAlignment="1">
      <alignment vertical="center"/>
    </xf>
    <xf numFmtId="0" fontId="20" fillId="0" borderId="9" xfId="8" applyFont="1" applyBorder="1" applyAlignment="1">
      <alignment vertical="center"/>
    </xf>
    <xf numFmtId="169" fontId="7" fillId="0" borderId="52" xfId="2" applyNumberFormat="1" applyFont="1" applyFill="1" applyBorder="1" applyAlignment="1">
      <alignment vertical="center"/>
    </xf>
    <xf numFmtId="43" fontId="7" fillId="0" borderId="64" xfId="1" applyFont="1" applyBorder="1" applyAlignment="1">
      <alignment vertical="center"/>
    </xf>
    <xf numFmtId="0" fontId="7" fillId="10" borderId="27" xfId="8" applyFont="1" applyFill="1" applyBorder="1" applyAlignment="1">
      <alignment vertical="center" wrapText="1"/>
    </xf>
    <xf numFmtId="0" fontId="7" fillId="24" borderId="9" xfId="0" applyFont="1" applyFill="1" applyBorder="1" applyAlignment="1">
      <alignment vertical="center"/>
    </xf>
    <xf numFmtId="164" fontId="7" fillId="24" borderId="9" xfId="1" applyNumberFormat="1" applyFont="1" applyFill="1" applyBorder="1" applyAlignment="1">
      <alignment vertical="center"/>
    </xf>
    <xf numFmtId="43" fontId="7" fillId="24" borderId="13" xfId="1" applyFont="1" applyFill="1" applyBorder="1" applyAlignment="1">
      <alignment vertical="center"/>
    </xf>
    <xf numFmtId="43" fontId="7" fillId="25" borderId="29" xfId="1" applyFont="1" applyFill="1" applyBorder="1" applyAlignment="1">
      <alignment vertical="center"/>
    </xf>
    <xf numFmtId="4" fontId="7" fillId="26" borderId="9" xfId="8" applyNumberFormat="1" applyFont="1" applyFill="1" applyBorder="1" applyAlignment="1">
      <alignment horizontal="center" vertical="center" wrapText="1"/>
    </xf>
    <xf numFmtId="43" fontId="7" fillId="7" borderId="9" xfId="1" applyFont="1" applyFill="1" applyBorder="1" applyAlignment="1">
      <alignment vertical="center"/>
    </xf>
    <xf numFmtId="0" fontId="7" fillId="7" borderId="36" xfId="8" applyFont="1" applyFill="1" applyBorder="1" applyAlignment="1">
      <alignment vertical="center" wrapText="1"/>
    </xf>
    <xf numFmtId="0" fontId="7" fillId="7" borderId="37" xfId="8" applyFont="1" applyFill="1" applyBorder="1" applyAlignment="1">
      <alignment vertical="center" wrapText="1"/>
    </xf>
    <xf numFmtId="0" fontId="7" fillId="7" borderId="49" xfId="8" applyFont="1" applyFill="1" applyBorder="1" applyAlignment="1">
      <alignment vertical="center" wrapText="1"/>
    </xf>
    <xf numFmtId="169" fontId="7" fillId="26" borderId="9" xfId="2" applyNumberFormat="1" applyFont="1" applyFill="1" applyBorder="1" applyAlignment="1">
      <alignment vertical="center"/>
    </xf>
    <xf numFmtId="43" fontId="7" fillId="26" borderId="9" xfId="1" applyFont="1" applyFill="1" applyBorder="1" applyAlignment="1">
      <alignment vertical="center"/>
    </xf>
    <xf numFmtId="0" fontId="7" fillId="7" borderId="52" xfId="8" applyFont="1" applyFill="1" applyBorder="1" applyAlignment="1">
      <alignment horizontal="center" vertical="center" wrapText="1"/>
    </xf>
    <xf numFmtId="43" fontId="7" fillId="7" borderId="52" xfId="1" applyFont="1" applyFill="1" applyBorder="1" applyAlignment="1">
      <alignment vertical="center"/>
    </xf>
    <xf numFmtId="43" fontId="31" fillId="26" borderId="9" xfId="1" applyFont="1" applyFill="1" applyBorder="1" applyAlignment="1">
      <alignment vertical="center"/>
    </xf>
    <xf numFmtId="43" fontId="24" fillId="14" borderId="0" xfId="1" applyFont="1" applyFill="1" applyBorder="1" applyAlignment="1">
      <alignment vertical="center"/>
    </xf>
    <xf numFmtId="177" fontId="20" fillId="0" borderId="0" xfId="0" applyNumberFormat="1" applyFont="1" applyAlignment="1">
      <alignment vertical="center"/>
    </xf>
    <xf numFmtId="44" fontId="7" fillId="10" borderId="0" xfId="5" applyFont="1" applyFill="1" applyBorder="1" applyAlignment="1">
      <alignment vertical="center"/>
    </xf>
    <xf numFmtId="178" fontId="7" fillId="0" borderId="13" xfId="1" applyNumberFormat="1" applyFont="1" applyFill="1" applyBorder="1" applyAlignment="1">
      <alignment vertical="center"/>
    </xf>
    <xf numFmtId="0" fontId="39" fillId="0" borderId="0" xfId="16" applyAlignment="1">
      <alignment vertical="center"/>
    </xf>
    <xf numFmtId="0" fontId="39" fillId="0" borderId="0" xfId="16" applyAlignment="1">
      <alignment horizontal="center" vertical="center"/>
    </xf>
    <xf numFmtId="0" fontId="6" fillId="28" borderId="1" xfId="16" applyFont="1" applyFill="1" applyBorder="1" applyAlignment="1">
      <alignment horizontal="center" vertical="center"/>
    </xf>
    <xf numFmtId="0" fontId="6" fillId="28" borderId="2" xfId="16" applyFont="1" applyFill="1" applyBorder="1" applyAlignment="1">
      <alignment horizontal="center" vertical="center"/>
    </xf>
    <xf numFmtId="0" fontId="6" fillId="28" borderId="70" xfId="16" applyFont="1" applyFill="1" applyBorder="1" applyAlignment="1">
      <alignment horizontal="center" vertical="center"/>
    </xf>
    <xf numFmtId="0" fontId="43" fillId="16" borderId="71" xfId="16" applyFont="1" applyFill="1" applyBorder="1" applyAlignment="1">
      <alignment horizontal="center" vertical="center"/>
    </xf>
    <xf numFmtId="0" fontId="22" fillId="0" borderId="5" xfId="16" applyFont="1" applyBorder="1" applyAlignment="1">
      <alignment horizontal="center" vertical="center"/>
    </xf>
    <xf numFmtId="179" fontId="22" fillId="0" borderId="6" xfId="1" applyNumberFormat="1" applyFont="1" applyFill="1" applyBorder="1" applyAlignment="1">
      <alignment horizontal="center" vertical="center"/>
    </xf>
    <xf numFmtId="43" fontId="22" fillId="0" borderId="6" xfId="1" applyFont="1" applyFill="1" applyBorder="1" applyAlignment="1">
      <alignment horizontal="center" vertical="center"/>
    </xf>
    <xf numFmtId="180" fontId="43" fillId="0" borderId="17" xfId="16" applyNumberFormat="1" applyFont="1" applyBorder="1" applyAlignment="1">
      <alignment horizontal="center" vertical="center"/>
    </xf>
    <xf numFmtId="0" fontId="22" fillId="0" borderId="10" xfId="16" applyFont="1" applyBorder="1" applyAlignment="1">
      <alignment horizontal="center" vertical="center"/>
    </xf>
    <xf numFmtId="179" fontId="22" fillId="0" borderId="11" xfId="1" applyNumberFormat="1" applyFont="1" applyFill="1" applyBorder="1" applyAlignment="1">
      <alignment horizontal="center" vertical="center"/>
    </xf>
    <xf numFmtId="43" fontId="22" fillId="0" borderId="11" xfId="1" applyFont="1" applyFill="1" applyBorder="1" applyAlignment="1">
      <alignment horizontal="center" vertical="center"/>
    </xf>
    <xf numFmtId="180" fontId="43" fillId="0" borderId="42" xfId="16" applyNumberFormat="1" applyFont="1" applyBorder="1" applyAlignment="1">
      <alignment horizontal="center" vertical="center"/>
    </xf>
    <xf numFmtId="0" fontId="22" fillId="0" borderId="0" xfId="16" applyFont="1" applyAlignment="1">
      <alignment horizontal="center" vertical="center"/>
    </xf>
    <xf numFmtId="43" fontId="22" fillId="0" borderId="0" xfId="1" applyFont="1" applyFill="1" applyBorder="1" applyAlignment="1">
      <alignment horizontal="center" vertical="center"/>
    </xf>
    <xf numFmtId="181" fontId="43" fillId="0" borderId="0" xfId="16" applyNumberFormat="1" applyFont="1" applyAlignment="1">
      <alignment horizontal="center" vertical="center"/>
    </xf>
    <xf numFmtId="0" fontId="22" fillId="0" borderId="0" xfId="16" applyFont="1" applyAlignment="1">
      <alignment vertical="center"/>
    </xf>
    <xf numFmtId="43" fontId="5" fillId="0" borderId="3" xfId="22" applyFont="1" applyFill="1" applyBorder="1" applyAlignment="1">
      <alignment horizontal="center" vertical="center"/>
    </xf>
    <xf numFmtId="43" fontId="5" fillId="0" borderId="4" xfId="22" applyFont="1" applyFill="1" applyBorder="1" applyAlignment="1">
      <alignment horizontal="center" vertical="center"/>
    </xf>
    <xf numFmtId="43" fontId="5" fillId="0" borderId="12" xfId="22" applyFont="1" applyFill="1" applyBorder="1" applyAlignment="1">
      <alignment horizontal="center" vertical="center"/>
    </xf>
    <xf numFmtId="0" fontId="43" fillId="28" borderId="3" xfId="16" applyFont="1" applyFill="1" applyBorder="1" applyAlignment="1">
      <alignment horizontal="center" vertical="center"/>
    </xf>
    <xf numFmtId="179" fontId="39" fillId="0" borderId="4" xfId="1" applyNumberFormat="1" applyFont="1" applyBorder="1" applyAlignment="1">
      <alignment horizontal="center" vertical="center"/>
    </xf>
    <xf numFmtId="179" fontId="39" fillId="0" borderId="72" xfId="1" applyNumberFormat="1" applyFont="1" applyBorder="1" applyAlignment="1">
      <alignment horizontal="center" vertical="center"/>
    </xf>
    <xf numFmtId="0" fontId="46" fillId="9" borderId="41" xfId="16" applyFont="1" applyFill="1" applyBorder="1" applyAlignment="1">
      <alignment horizontal="center" vertical="center" wrapText="1"/>
    </xf>
    <xf numFmtId="0" fontId="43" fillId="10" borderId="0" xfId="16" applyFont="1" applyFill="1" applyAlignment="1">
      <alignment horizontal="center" vertical="center"/>
    </xf>
    <xf numFmtId="43" fontId="39" fillId="0" borderId="0" xfId="1" applyFont="1" applyBorder="1" applyAlignment="1">
      <alignment vertical="center"/>
    </xf>
    <xf numFmtId="43" fontId="39" fillId="0" borderId="0" xfId="16" applyNumberFormat="1" applyAlignment="1">
      <alignment vertical="center"/>
    </xf>
    <xf numFmtId="0" fontId="39" fillId="10" borderId="20" xfId="4" applyFill="1" applyBorder="1" applyAlignment="1">
      <alignment horizontal="center" vertical="center"/>
    </xf>
    <xf numFmtId="175" fontId="39" fillId="10" borderId="9" xfId="4" applyNumberFormat="1" applyFill="1" applyBorder="1" applyAlignment="1">
      <alignment horizontal="center" vertical="center"/>
    </xf>
    <xf numFmtId="0" fontId="39" fillId="10" borderId="10" xfId="4" applyFill="1" applyBorder="1" applyAlignment="1">
      <alignment horizontal="center" vertical="center"/>
    </xf>
    <xf numFmtId="175" fontId="39" fillId="10" borderId="11" xfId="4" applyNumberFormat="1" applyFill="1" applyBorder="1" applyAlignment="1">
      <alignment horizontal="center" vertical="center"/>
    </xf>
    <xf numFmtId="0" fontId="39" fillId="10" borderId="3" xfId="4" applyFill="1" applyBorder="1" applyAlignment="1">
      <alignment horizontal="center" vertical="center"/>
    </xf>
    <xf numFmtId="175" fontId="39" fillId="10" borderId="72" xfId="4" applyNumberFormat="1" applyFill="1" applyBorder="1" applyAlignment="1">
      <alignment horizontal="center" vertical="center"/>
    </xf>
    <xf numFmtId="0" fontId="48" fillId="0" borderId="45" xfId="0" applyFont="1" applyBorder="1" applyAlignment="1">
      <alignment vertical="center"/>
    </xf>
    <xf numFmtId="0" fontId="48" fillId="0" borderId="73" xfId="0" applyFont="1" applyBorder="1" applyAlignment="1">
      <alignment horizontal="center" vertical="center"/>
    </xf>
    <xf numFmtId="0" fontId="48" fillId="0" borderId="20" xfId="0" applyFont="1" applyBorder="1" applyAlignment="1">
      <alignment vertical="center"/>
    </xf>
    <xf numFmtId="0" fontId="48" fillId="0" borderId="36" xfId="0" applyFont="1" applyBorder="1" applyAlignment="1">
      <alignment horizontal="center" vertical="center"/>
    </xf>
    <xf numFmtId="9" fontId="48" fillId="0" borderId="36" xfId="2" applyFont="1" applyBorder="1" applyAlignment="1" applyProtection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42" xfId="0" applyFont="1" applyBorder="1" applyAlignment="1">
      <alignment horizontal="center" vertical="center"/>
    </xf>
    <xf numFmtId="4" fontId="20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/>
    </xf>
    <xf numFmtId="44" fontId="10" fillId="0" borderId="9" xfId="5" applyFont="1" applyBorder="1" applyAlignment="1">
      <alignment vertical="center"/>
    </xf>
    <xf numFmtId="0" fontId="8" fillId="0" borderId="9" xfId="10" applyFont="1" applyBorder="1" applyAlignment="1">
      <alignment horizontal="center" vertical="center"/>
    </xf>
    <xf numFmtId="0" fontId="8" fillId="0" borderId="9" xfId="10" applyFont="1" applyBorder="1" applyAlignment="1">
      <alignment horizontal="center" vertical="center" wrapText="1"/>
    </xf>
    <xf numFmtId="0" fontId="5" fillId="0" borderId="9" xfId="18" applyFont="1" applyBorder="1" applyAlignment="1">
      <alignment horizontal="center" vertical="center" wrapText="1"/>
    </xf>
    <xf numFmtId="44" fontId="12" fillId="0" borderId="9" xfId="5" applyFont="1" applyBorder="1" applyAlignment="1">
      <alignment vertical="center"/>
    </xf>
    <xf numFmtId="0" fontId="46" fillId="9" borderId="5" xfId="16" applyFont="1" applyFill="1" applyBorder="1" applyAlignment="1">
      <alignment horizontal="center" vertical="center" wrapText="1"/>
    </xf>
    <xf numFmtId="0" fontId="46" fillId="9" borderId="6" xfId="16" applyFont="1" applyFill="1" applyBorder="1" applyAlignment="1">
      <alignment horizontal="center" vertical="center" wrapText="1"/>
    </xf>
    <xf numFmtId="0" fontId="46" fillId="9" borderId="17" xfId="16" applyFont="1" applyFill="1" applyBorder="1" applyAlignment="1">
      <alignment horizontal="center" vertical="center" wrapText="1"/>
    </xf>
    <xf numFmtId="0" fontId="46" fillId="9" borderId="10" xfId="16" applyFont="1" applyFill="1" applyBorder="1" applyAlignment="1">
      <alignment horizontal="center" vertical="center" wrapText="1"/>
    </xf>
    <xf numFmtId="0" fontId="46" fillId="9" borderId="11" xfId="16" applyFont="1" applyFill="1" applyBorder="1" applyAlignment="1">
      <alignment horizontal="center" vertical="center" wrapText="1"/>
    </xf>
    <xf numFmtId="0" fontId="46" fillId="9" borderId="14" xfId="16" applyFont="1" applyFill="1" applyBorder="1" applyAlignment="1">
      <alignment horizontal="center" vertical="center" wrapText="1"/>
    </xf>
    <xf numFmtId="0" fontId="46" fillId="9" borderId="20" xfId="16" applyFont="1" applyFill="1" applyBorder="1" applyAlignment="1">
      <alignment horizontal="center" vertical="center" wrapText="1"/>
    </xf>
    <xf numFmtId="0" fontId="46" fillId="9" borderId="9" xfId="16" applyFont="1" applyFill="1" applyBorder="1" applyAlignment="1">
      <alignment horizontal="center" vertical="center" wrapText="1"/>
    </xf>
    <xf numFmtId="0" fontId="46" fillId="9" borderId="13" xfId="16" applyFont="1" applyFill="1" applyBorder="1" applyAlignment="1">
      <alignment horizontal="center" vertical="center" wrapText="1"/>
    </xf>
    <xf numFmtId="0" fontId="39" fillId="10" borderId="9" xfId="4" applyFill="1" applyBorder="1" applyAlignment="1">
      <alignment horizontal="center" vertical="center"/>
    </xf>
    <xf numFmtId="0" fontId="39" fillId="10" borderId="13" xfId="4" applyFill="1" applyBorder="1" applyAlignment="1">
      <alignment horizontal="center" vertical="center"/>
    </xf>
    <xf numFmtId="0" fontId="47" fillId="10" borderId="9" xfId="4" applyFont="1" applyFill="1" applyBorder="1" applyAlignment="1">
      <alignment horizontal="center" vertical="center"/>
    </xf>
    <xf numFmtId="0" fontId="47" fillId="10" borderId="13" xfId="4" applyFont="1" applyFill="1" applyBorder="1" applyAlignment="1">
      <alignment horizontal="center" vertical="center"/>
    </xf>
    <xf numFmtId="0" fontId="39" fillId="10" borderId="52" xfId="4" applyFill="1" applyBorder="1" applyAlignment="1">
      <alignment horizontal="center" vertical="center"/>
    </xf>
    <xf numFmtId="0" fontId="39" fillId="10" borderId="64" xfId="4" applyFill="1" applyBorder="1" applyAlignment="1">
      <alignment horizontal="center" vertical="center"/>
    </xf>
    <xf numFmtId="0" fontId="46" fillId="9" borderId="15" xfId="16" applyFont="1" applyFill="1" applyBorder="1" applyAlignment="1">
      <alignment horizontal="center" vertical="center" wrapText="1"/>
    </xf>
    <xf numFmtId="0" fontId="46" fillId="9" borderId="16" xfId="16" applyFont="1" applyFill="1" applyBorder="1" applyAlignment="1">
      <alignment horizontal="center" vertical="center" wrapText="1"/>
    </xf>
    <xf numFmtId="0" fontId="46" fillId="0" borderId="0" xfId="16" applyFont="1" applyAlignment="1">
      <alignment horizontal="center" vertical="center" wrapText="1"/>
    </xf>
    <xf numFmtId="0" fontId="39" fillId="0" borderId="0" xfId="16" applyAlignment="1">
      <alignment horizontal="center" vertical="center"/>
    </xf>
    <xf numFmtId="0" fontId="45" fillId="27" borderId="61" xfId="16" applyFont="1" applyFill="1" applyBorder="1" applyAlignment="1">
      <alignment horizontal="center" vertical="center"/>
    </xf>
    <xf numFmtId="0" fontId="45" fillId="27" borderId="69" xfId="16" applyFont="1" applyFill="1" applyBorder="1" applyAlignment="1">
      <alignment horizontal="center" vertical="center"/>
    </xf>
    <xf numFmtId="0" fontId="45" fillId="27" borderId="62" xfId="16" applyFont="1" applyFill="1" applyBorder="1" applyAlignment="1">
      <alignment horizontal="center" vertical="center"/>
    </xf>
    <xf numFmtId="0" fontId="43" fillId="0" borderId="0" xfId="16" applyFont="1" applyAlignment="1">
      <alignment vertical="center"/>
    </xf>
    <xf numFmtId="0" fontId="6" fillId="6" borderId="5" xfId="4" applyFont="1" applyFill="1" applyBorder="1" applyAlignment="1">
      <alignment horizontal="center" vertical="center"/>
    </xf>
    <xf numFmtId="0" fontId="6" fillId="6" borderId="6" xfId="4" applyFont="1" applyFill="1" applyBorder="1" applyAlignment="1">
      <alignment horizontal="center" vertical="center"/>
    </xf>
    <xf numFmtId="0" fontId="6" fillId="27" borderId="6" xfId="4" applyFont="1" applyFill="1" applyBorder="1" applyAlignment="1">
      <alignment horizontal="center" vertical="center"/>
    </xf>
    <xf numFmtId="0" fontId="6" fillId="27" borderId="17" xfId="4" applyFont="1" applyFill="1" applyBorder="1" applyAlignment="1">
      <alignment horizontal="center" vertical="center"/>
    </xf>
    <xf numFmtId="0" fontId="40" fillId="0" borderId="0" xfId="16" applyFont="1" applyAlignment="1">
      <alignment horizontal="center" vertical="center"/>
    </xf>
    <xf numFmtId="0" fontId="41" fillId="0" borderId="0" xfId="16" applyFont="1" applyAlignment="1">
      <alignment horizontal="center" vertical="center"/>
    </xf>
    <xf numFmtId="0" fontId="42" fillId="0" borderId="0" xfId="16" applyFont="1" applyAlignment="1">
      <alignment horizontal="center" vertical="center"/>
    </xf>
    <xf numFmtId="0" fontId="43" fillId="0" borderId="0" xfId="16" applyFont="1" applyAlignment="1">
      <alignment horizontal="center" vertical="center"/>
    </xf>
    <xf numFmtId="0" fontId="44" fillId="0" borderId="0" xfId="16" applyFont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21" fillId="10" borderId="0" xfId="17" applyFont="1" applyFill="1" applyAlignment="1">
      <alignment horizontal="center" vertical="center" wrapText="1"/>
    </xf>
    <xf numFmtId="0" fontId="20" fillId="0" borderId="5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/>
    </xf>
    <xf numFmtId="171" fontId="20" fillId="0" borderId="53" xfId="3" applyNumberFormat="1" applyFont="1" applyBorder="1" applyAlignment="1">
      <alignment horizontal="center" vertical="center" wrapText="1"/>
    </xf>
    <xf numFmtId="171" fontId="20" fillId="0" borderId="54" xfId="3" applyNumberFormat="1" applyFont="1" applyBorder="1" applyAlignment="1">
      <alignment horizontal="center" vertical="center" wrapText="1"/>
    </xf>
    <xf numFmtId="171" fontId="20" fillId="0" borderId="56" xfId="3" applyNumberFormat="1" applyFont="1" applyBorder="1" applyAlignment="1">
      <alignment horizontal="center" vertical="center" wrapText="1"/>
    </xf>
    <xf numFmtId="171" fontId="20" fillId="0" borderId="40" xfId="3" applyNumberFormat="1" applyFont="1" applyBorder="1" applyAlignment="1">
      <alignment horizontal="center" vertical="center" wrapText="1"/>
    </xf>
    <xf numFmtId="171" fontId="20" fillId="0" borderId="58" xfId="3" applyNumberFormat="1" applyFont="1" applyBorder="1" applyAlignment="1">
      <alignment horizontal="center" vertical="center" wrapText="1"/>
    </xf>
    <xf numFmtId="171" fontId="20" fillId="0" borderId="35" xfId="3" applyNumberFormat="1" applyFont="1" applyBorder="1" applyAlignment="1">
      <alignment horizontal="center" vertical="center" wrapText="1"/>
    </xf>
    <xf numFmtId="0" fontId="24" fillId="7" borderId="9" xfId="0" applyFont="1" applyFill="1" applyBorder="1" applyAlignment="1">
      <alignment horizontal="center" vertical="center"/>
    </xf>
    <xf numFmtId="0" fontId="29" fillId="0" borderId="18" xfId="0" applyFont="1" applyBorder="1" applyAlignment="1">
      <alignment horizontal="justify" vertical="center"/>
    </xf>
    <xf numFmtId="0" fontId="29" fillId="0" borderId="34" xfId="0" applyFont="1" applyBorder="1" applyAlignment="1">
      <alignment horizontal="justify" vertical="center"/>
    </xf>
    <xf numFmtId="0" fontId="29" fillId="0" borderId="39" xfId="0" applyFont="1" applyBorder="1" applyAlignment="1">
      <alignment horizontal="justify" vertical="center"/>
    </xf>
    <xf numFmtId="0" fontId="29" fillId="0" borderId="40" xfId="0" applyFont="1" applyBorder="1" applyAlignment="1">
      <alignment horizontal="justify" vertical="center"/>
    </xf>
    <xf numFmtId="0" fontId="29" fillId="0" borderId="24" xfId="0" applyFont="1" applyBorder="1" applyAlignment="1">
      <alignment horizontal="justify" vertical="center"/>
    </xf>
    <xf numFmtId="0" fontId="29" fillId="0" borderId="35" xfId="0" applyFont="1" applyBorder="1" applyAlignment="1">
      <alignment horizontal="justify" vertical="center"/>
    </xf>
    <xf numFmtId="0" fontId="24" fillId="7" borderId="9" xfId="0" applyFont="1" applyFill="1" applyBorder="1" applyAlignment="1">
      <alignment horizontal="center" vertical="center" wrapText="1"/>
    </xf>
    <xf numFmtId="0" fontId="7" fillId="26" borderId="36" xfId="8" applyFont="1" applyFill="1" applyBorder="1" applyAlignment="1">
      <alignment horizontal="right" vertical="center" wrapText="1"/>
    </xf>
    <xf numFmtId="0" fontId="7" fillId="26" borderId="37" xfId="8" applyFont="1" applyFill="1" applyBorder="1" applyAlignment="1">
      <alignment horizontal="right" vertical="center" wrapText="1"/>
    </xf>
    <xf numFmtId="0" fontId="7" fillId="26" borderId="49" xfId="8" applyFont="1" applyFill="1" applyBorder="1" applyAlignment="1">
      <alignment horizontal="right" vertical="center" wrapText="1"/>
    </xf>
    <xf numFmtId="0" fontId="7" fillId="0" borderId="36" xfId="8" applyFont="1" applyBorder="1" applyAlignment="1">
      <alignment vertical="center"/>
    </xf>
    <xf numFmtId="0" fontId="7" fillId="0" borderId="49" xfId="8" applyFont="1" applyBorder="1" applyAlignment="1">
      <alignment vertical="center"/>
    </xf>
    <xf numFmtId="0" fontId="6" fillId="8" borderId="59" xfId="8" applyFont="1" applyFill="1" applyBorder="1" applyAlignment="1">
      <alignment horizontal="right" vertical="center" wrapText="1"/>
    </xf>
    <xf numFmtId="0" fontId="6" fillId="8" borderId="43" xfId="8" applyFont="1" applyFill="1" applyBorder="1" applyAlignment="1">
      <alignment horizontal="right" vertical="center" wrapText="1"/>
    </xf>
    <xf numFmtId="0" fontId="6" fillId="8" borderId="60" xfId="8" applyFont="1" applyFill="1" applyBorder="1" applyAlignment="1">
      <alignment horizontal="right" vertical="center" wrapText="1"/>
    </xf>
    <xf numFmtId="0" fontId="23" fillId="16" borderId="45" xfId="8" applyFont="1" applyFill="1" applyBorder="1" applyAlignment="1">
      <alignment horizontal="left" vertical="center"/>
    </xf>
    <xf numFmtId="0" fontId="23" fillId="16" borderId="46" xfId="8" applyFont="1" applyFill="1" applyBorder="1" applyAlignment="1">
      <alignment horizontal="left" vertical="center"/>
    </xf>
    <xf numFmtId="0" fontId="23" fillId="16" borderId="47" xfId="8" applyFont="1" applyFill="1" applyBorder="1" applyAlignment="1">
      <alignment horizontal="left" vertical="center"/>
    </xf>
    <xf numFmtId="0" fontId="7" fillId="15" borderId="36" xfId="8" applyFont="1" applyFill="1" applyBorder="1" applyAlignment="1">
      <alignment horizontal="left" vertical="center" wrapText="1"/>
    </xf>
    <xf numFmtId="0" fontId="7" fillId="15" borderId="49" xfId="8" applyFont="1" applyFill="1" applyBorder="1" applyAlignment="1">
      <alignment horizontal="left" vertical="center" wrapText="1"/>
    </xf>
    <xf numFmtId="0" fontId="20" fillId="0" borderId="36" xfId="0" quotePrefix="1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/>
    </xf>
    <xf numFmtId="0" fontId="20" fillId="0" borderId="49" xfId="0" applyFont="1" applyBorder="1" applyAlignment="1">
      <alignment horizontal="center"/>
    </xf>
    <xf numFmtId="0" fontId="6" fillId="8" borderId="50" xfId="8" applyFont="1" applyFill="1" applyBorder="1" applyAlignment="1">
      <alignment horizontal="right" vertical="center" wrapText="1"/>
    </xf>
    <xf numFmtId="0" fontId="6" fillId="8" borderId="63" xfId="8" applyFont="1" applyFill="1" applyBorder="1" applyAlignment="1">
      <alignment horizontal="right" vertical="center" wrapText="1"/>
    </xf>
    <xf numFmtId="0" fontId="6" fillId="8" borderId="51" xfId="8" applyFont="1" applyFill="1" applyBorder="1" applyAlignment="1">
      <alignment horizontal="right" vertical="center" wrapText="1"/>
    </xf>
    <xf numFmtId="0" fontId="23" fillId="16" borderId="21" xfId="8" applyFont="1" applyFill="1" applyBorder="1" applyAlignment="1">
      <alignment horizontal="left" vertical="center"/>
    </xf>
    <xf numFmtId="0" fontId="23" fillId="16" borderId="65" xfId="8" applyFont="1" applyFill="1" applyBorder="1" applyAlignment="1">
      <alignment horizontal="left" vertical="center"/>
    </xf>
    <xf numFmtId="0" fontId="23" fillId="16" borderId="66" xfId="8" applyFont="1" applyFill="1" applyBorder="1" applyAlignment="1">
      <alignment horizontal="left" vertical="center"/>
    </xf>
    <xf numFmtId="0" fontId="7" fillId="2" borderId="48" xfId="8" applyFont="1" applyFill="1" applyBorder="1" applyAlignment="1">
      <alignment horizontal="right" vertical="center"/>
    </xf>
    <xf numFmtId="0" fontId="7" fillId="2" borderId="37" xfId="8" applyFont="1" applyFill="1" applyBorder="1" applyAlignment="1">
      <alignment horizontal="right" vertical="center"/>
    </xf>
    <xf numFmtId="0" fontId="7" fillId="2" borderId="49" xfId="8" applyFont="1" applyFill="1" applyBorder="1" applyAlignment="1">
      <alignment horizontal="right" vertical="center"/>
    </xf>
    <xf numFmtId="4" fontId="7" fillId="17" borderId="20" xfId="0" applyNumberFormat="1" applyFont="1" applyFill="1" applyBorder="1" applyAlignment="1">
      <alignment horizontal="left" vertical="center" wrapText="1"/>
    </xf>
    <xf numFmtId="4" fontId="7" fillId="17" borderId="9" xfId="0" applyNumberFormat="1" applyFont="1" applyFill="1" applyBorder="1" applyAlignment="1">
      <alignment horizontal="left" vertical="center" wrapText="1"/>
    </xf>
    <xf numFmtId="4" fontId="7" fillId="17" borderId="13" xfId="0" applyNumberFormat="1" applyFont="1" applyFill="1" applyBorder="1" applyAlignment="1">
      <alignment horizontal="left" vertical="center" wrapText="1"/>
    </xf>
    <xf numFmtId="0" fontId="7" fillId="0" borderId="36" xfId="8" applyFont="1" applyBorder="1" applyAlignment="1">
      <alignment horizontal="justify" vertical="center" wrapText="1"/>
    </xf>
    <xf numFmtId="0" fontId="7" fillId="0" borderId="49" xfId="8" applyFont="1" applyBorder="1" applyAlignment="1">
      <alignment horizontal="justify" vertical="center" wrapText="1"/>
    </xf>
    <xf numFmtId="0" fontId="7" fillId="7" borderId="53" xfId="8" applyFont="1" applyFill="1" applyBorder="1" applyAlignment="1">
      <alignment horizontal="left" vertical="center" wrapText="1"/>
    </xf>
    <xf numFmtId="0" fontId="7" fillId="7" borderId="63" xfId="8" applyFont="1" applyFill="1" applyBorder="1" applyAlignment="1">
      <alignment horizontal="left" vertical="center" wrapText="1"/>
    </xf>
    <xf numFmtId="0" fontId="7" fillId="7" borderId="51" xfId="8" applyFont="1" applyFill="1" applyBorder="1" applyAlignment="1">
      <alignment horizontal="left" vertical="center" wrapText="1"/>
    </xf>
    <xf numFmtId="0" fontId="29" fillId="26" borderId="9" xfId="8" applyFont="1" applyFill="1" applyBorder="1" applyAlignment="1">
      <alignment horizontal="right" vertical="center" wrapText="1"/>
    </xf>
    <xf numFmtId="0" fontId="23" fillId="10" borderId="0" xfId="0" applyFont="1" applyFill="1" applyAlignment="1">
      <alignment horizontal="center" vertical="center"/>
    </xf>
    <xf numFmtId="0" fontId="20" fillId="0" borderId="52" xfId="3" applyFont="1" applyBorder="1" applyAlignment="1">
      <alignment horizontal="center" vertical="center" wrapText="1"/>
    </xf>
    <xf numFmtId="0" fontId="20" fillId="0" borderId="8" xfId="3" applyFont="1" applyBorder="1" applyAlignment="1">
      <alignment horizontal="center" vertical="center" wrapText="1"/>
    </xf>
    <xf numFmtId="0" fontId="20" fillId="0" borderId="32" xfId="3" applyFont="1" applyBorder="1" applyAlignment="1">
      <alignment horizontal="center" vertical="center" wrapText="1"/>
    </xf>
    <xf numFmtId="0" fontId="21" fillId="11" borderId="0" xfId="0" applyFont="1" applyFill="1" applyAlignment="1">
      <alignment horizontal="center" textRotation="255"/>
    </xf>
    <xf numFmtId="44" fontId="29" fillId="0" borderId="52" xfId="11" applyFont="1" applyFill="1" applyBorder="1" applyAlignment="1">
      <alignment horizontal="justify" vertical="center"/>
    </xf>
    <xf numFmtId="44" fontId="29" fillId="0" borderId="8" xfId="11" applyFont="1" applyFill="1" applyBorder="1" applyAlignment="1">
      <alignment horizontal="justify" vertical="center"/>
    </xf>
    <xf numFmtId="44" fontId="29" fillId="0" borderId="28" xfId="11" applyFont="1" applyFill="1" applyBorder="1" applyAlignment="1">
      <alignment horizontal="justify" vertical="center"/>
    </xf>
    <xf numFmtId="4" fontId="29" fillId="0" borderId="52" xfId="0" applyNumberFormat="1" applyFont="1" applyBorder="1" applyAlignment="1">
      <alignment horizontal="center" vertical="center"/>
    </xf>
    <xf numFmtId="4" fontId="29" fillId="0" borderId="8" xfId="0" applyNumberFormat="1" applyFont="1" applyBorder="1" applyAlignment="1">
      <alignment horizontal="center" vertical="center"/>
    </xf>
    <xf numFmtId="4" fontId="29" fillId="0" borderId="28" xfId="0" applyNumberFormat="1" applyFont="1" applyBorder="1" applyAlignment="1">
      <alignment horizontal="center" vertical="center"/>
    </xf>
    <xf numFmtId="0" fontId="33" fillId="6" borderId="0" xfId="0" applyFont="1" applyFill="1" applyAlignment="1">
      <alignment horizontal="center" textRotation="255"/>
    </xf>
    <xf numFmtId="0" fontId="37" fillId="0" borderId="36" xfId="8" applyFont="1" applyBorder="1" applyAlignment="1">
      <alignment vertical="center" wrapText="1"/>
    </xf>
    <xf numFmtId="0" fontId="37" fillId="0" borderId="49" xfId="8" applyFont="1" applyBorder="1" applyAlignment="1">
      <alignment vertical="center" wrapText="1"/>
    </xf>
    <xf numFmtId="0" fontId="7" fillId="25" borderId="21" xfId="8" applyFont="1" applyFill="1" applyBorder="1" applyAlignment="1">
      <alignment horizontal="right" vertical="center" wrapText="1"/>
    </xf>
    <xf numFmtId="0" fontId="7" fillId="25" borderId="65" xfId="8" applyFont="1" applyFill="1" applyBorder="1" applyAlignment="1">
      <alignment horizontal="right" vertical="center" wrapText="1"/>
    </xf>
    <xf numFmtId="0" fontId="7" fillId="25" borderId="22" xfId="8" applyFont="1" applyFill="1" applyBorder="1" applyAlignment="1">
      <alignment horizontal="right" vertical="center" wrapText="1"/>
    </xf>
    <xf numFmtId="0" fontId="24" fillId="26" borderId="68" xfId="8" applyFont="1" applyFill="1" applyBorder="1" applyAlignment="1">
      <alignment horizontal="center" vertical="center" wrapText="1"/>
    </xf>
    <xf numFmtId="0" fontId="24" fillId="26" borderId="65" xfId="8" applyFont="1" applyFill="1" applyBorder="1" applyAlignment="1">
      <alignment horizontal="center" vertical="center" wrapText="1"/>
    </xf>
    <xf numFmtId="0" fontId="24" fillId="26" borderId="22" xfId="8" applyFont="1" applyFill="1" applyBorder="1" applyAlignment="1">
      <alignment horizontal="center" vertical="center" wrapText="1"/>
    </xf>
    <xf numFmtId="0" fontId="7" fillId="26" borderId="36" xfId="8" applyFont="1" applyFill="1" applyBorder="1" applyAlignment="1">
      <alignment horizontal="center" vertical="center" wrapText="1"/>
    </xf>
    <xf numFmtId="0" fontId="7" fillId="26" borderId="37" xfId="8" applyFont="1" applyFill="1" applyBorder="1" applyAlignment="1">
      <alignment horizontal="center" vertical="center" wrapText="1"/>
    </xf>
    <xf numFmtId="0" fontId="7" fillId="26" borderId="49" xfId="8" applyFont="1" applyFill="1" applyBorder="1" applyAlignment="1">
      <alignment horizontal="center" vertical="center" wrapText="1"/>
    </xf>
    <xf numFmtId="0" fontId="7" fillId="7" borderId="36" xfId="8" applyFont="1" applyFill="1" applyBorder="1" applyAlignment="1">
      <alignment horizontal="left" vertical="center" wrapText="1"/>
    </xf>
    <xf numFmtId="0" fontId="7" fillId="7" borderId="37" xfId="8" applyFont="1" applyFill="1" applyBorder="1" applyAlignment="1">
      <alignment horizontal="left" vertical="center" wrapText="1"/>
    </xf>
    <xf numFmtId="0" fontId="7" fillId="7" borderId="49" xfId="8" applyFont="1" applyFill="1" applyBorder="1" applyAlignment="1">
      <alignment horizontal="left" vertical="center" wrapText="1"/>
    </xf>
    <xf numFmtId="0" fontId="7" fillId="0" borderId="36" xfId="8" applyFont="1" applyBorder="1" applyAlignment="1">
      <alignment horizontal="left" vertical="center" wrapText="1"/>
    </xf>
    <xf numFmtId="0" fontId="7" fillId="0" borderId="49" xfId="8" applyFont="1" applyBorder="1" applyAlignment="1">
      <alignment horizontal="left" vertical="center" wrapText="1"/>
    </xf>
    <xf numFmtId="169" fontId="7" fillId="4" borderId="36" xfId="2" applyNumberFormat="1" applyFont="1" applyFill="1" applyBorder="1" applyAlignment="1">
      <alignment horizontal="right" vertical="center"/>
    </xf>
    <xf numFmtId="169" fontId="7" fillId="4" borderId="49" xfId="2" applyNumberFormat="1" applyFont="1" applyFill="1" applyBorder="1" applyAlignment="1">
      <alignment horizontal="right" vertical="center"/>
    </xf>
    <xf numFmtId="169" fontId="7" fillId="4" borderId="53" xfId="2" applyNumberFormat="1" applyFont="1" applyFill="1" applyBorder="1" applyAlignment="1">
      <alignment horizontal="right" vertical="center"/>
    </xf>
    <xf numFmtId="169" fontId="7" fillId="4" borderId="51" xfId="2" applyNumberFormat="1" applyFont="1" applyFill="1" applyBorder="1" applyAlignment="1">
      <alignment horizontal="right" vertical="center"/>
    </xf>
    <xf numFmtId="0" fontId="7" fillId="23" borderId="9" xfId="0" applyFont="1" applyFill="1" applyBorder="1" applyAlignment="1">
      <alignment horizontal="center" vertical="center"/>
    </xf>
    <xf numFmtId="0" fontId="7" fillId="0" borderId="68" xfId="8" applyFont="1" applyBorder="1" applyAlignment="1">
      <alignment horizontal="left" vertical="center" wrapText="1"/>
    </xf>
    <xf numFmtId="0" fontId="7" fillId="0" borderId="22" xfId="8" applyFont="1" applyBorder="1" applyAlignment="1">
      <alignment horizontal="left" vertical="center" wrapText="1"/>
    </xf>
    <xf numFmtId="0" fontId="6" fillId="18" borderId="20" xfId="8" applyFont="1" applyFill="1" applyBorder="1" applyAlignment="1">
      <alignment horizontal="center" vertical="center"/>
    </xf>
    <xf numFmtId="0" fontId="6" fillId="18" borderId="9" xfId="8" applyFont="1" applyFill="1" applyBorder="1" applyAlignment="1">
      <alignment horizontal="center" vertical="center"/>
    </xf>
    <xf numFmtId="0" fontId="6" fillId="18" borderId="13" xfId="8" applyFont="1" applyFill="1" applyBorder="1" applyAlignment="1">
      <alignment horizontal="center" vertical="center"/>
    </xf>
    <xf numFmtId="0" fontId="7" fillId="19" borderId="36" xfId="8" applyFont="1" applyFill="1" applyBorder="1" applyAlignment="1">
      <alignment horizontal="left" vertical="center" wrapText="1"/>
    </xf>
    <xf numFmtId="0" fontId="7" fillId="19" borderId="37" xfId="8" applyFont="1" applyFill="1" applyBorder="1" applyAlignment="1">
      <alignment horizontal="left" vertical="center" wrapText="1"/>
    </xf>
    <xf numFmtId="0" fontId="7" fillId="19" borderId="49" xfId="8" applyFont="1" applyFill="1" applyBorder="1" applyAlignment="1">
      <alignment horizontal="left" vertical="center" wrapText="1"/>
    </xf>
    <xf numFmtId="0" fontId="23" fillId="16" borderId="22" xfId="8" applyFont="1" applyFill="1" applyBorder="1" applyAlignment="1">
      <alignment horizontal="left" vertical="center"/>
    </xf>
    <xf numFmtId="0" fontId="17" fillId="0" borderId="36" xfId="8" applyFont="1" applyBorder="1" applyAlignment="1">
      <alignment vertical="center"/>
    </xf>
    <xf numFmtId="0" fontId="17" fillId="0" borderId="49" xfId="8" applyFont="1" applyBorder="1" applyAlignment="1">
      <alignment vertical="center"/>
    </xf>
    <xf numFmtId="0" fontId="36" fillId="0" borderId="9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left" vertical="center" wrapText="1"/>
    </xf>
    <xf numFmtId="0" fontId="20" fillId="0" borderId="49" xfId="0" applyFont="1" applyBorder="1" applyAlignment="1">
      <alignment horizontal="left" vertical="center" wrapText="1"/>
    </xf>
    <xf numFmtId="0" fontId="35" fillId="20" borderId="48" xfId="0" applyFont="1" applyFill="1" applyBorder="1" applyAlignment="1">
      <alignment horizontal="center" vertical="center" wrapText="1"/>
    </xf>
    <xf numFmtId="0" fontId="35" fillId="20" borderId="37" xfId="0" applyFont="1" applyFill="1" applyBorder="1" applyAlignment="1">
      <alignment horizontal="center" vertical="center" wrapText="1"/>
    </xf>
    <xf numFmtId="0" fontId="35" fillId="20" borderId="38" xfId="0" applyFont="1" applyFill="1" applyBorder="1" applyAlignment="1">
      <alignment horizontal="center" vertical="center" wrapText="1"/>
    </xf>
    <xf numFmtId="0" fontId="20" fillId="0" borderId="36" xfId="8" applyFont="1" applyBorder="1" applyAlignment="1">
      <alignment horizontal="left" vertical="center" wrapText="1"/>
    </xf>
    <xf numFmtId="0" fontId="20" fillId="0" borderId="49" xfId="8" applyFont="1" applyBorder="1" applyAlignment="1">
      <alignment horizontal="left" vertical="center" wrapText="1"/>
    </xf>
    <xf numFmtId="0" fontId="20" fillId="0" borderId="9" xfId="0" applyFont="1" applyBorder="1"/>
    <xf numFmtId="0" fontId="20" fillId="0" borderId="9" xfId="0" applyFont="1" applyBorder="1" applyAlignment="1">
      <alignment vertical="center" wrapText="1"/>
    </xf>
    <xf numFmtId="0" fontId="20" fillId="0" borderId="9" xfId="8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/>
    </xf>
    <xf numFmtId="0" fontId="7" fillId="0" borderId="49" xfId="0" applyFont="1" applyBorder="1" applyAlignment="1">
      <alignment horizontal="left" vertical="center"/>
    </xf>
    <xf numFmtId="0" fontId="7" fillId="2" borderId="48" xfId="8" applyFont="1" applyFill="1" applyBorder="1" applyAlignment="1">
      <alignment horizontal="right" vertical="center" wrapText="1"/>
    </xf>
    <xf numFmtId="0" fontId="7" fillId="2" borderId="37" xfId="8" applyFont="1" applyFill="1" applyBorder="1" applyAlignment="1">
      <alignment horizontal="right" vertical="center" wrapText="1"/>
    </xf>
    <xf numFmtId="0" fontId="7" fillId="2" borderId="49" xfId="8" applyFont="1" applyFill="1" applyBorder="1" applyAlignment="1">
      <alignment horizontal="right" vertical="center" wrapText="1"/>
    </xf>
    <xf numFmtId="0" fontId="24" fillId="13" borderId="61" xfId="0" applyFont="1" applyFill="1" applyBorder="1" applyAlignment="1">
      <alignment horizontal="center" vertical="center"/>
    </xf>
    <xf numFmtId="0" fontId="24" fillId="13" borderId="62" xfId="0" applyFont="1" applyFill="1" applyBorder="1" applyAlignment="1">
      <alignment horizontal="center" vertical="center"/>
    </xf>
    <xf numFmtId="0" fontId="24" fillId="13" borderId="45" xfId="0" applyFont="1" applyFill="1" applyBorder="1" applyAlignment="1">
      <alignment horizontal="center" vertical="center"/>
    </xf>
    <xf numFmtId="0" fontId="24" fillId="13" borderId="47" xfId="0" applyFont="1" applyFill="1" applyBorder="1" applyAlignment="1">
      <alignment horizontal="center" vertical="center"/>
    </xf>
    <xf numFmtId="0" fontId="7" fillId="4" borderId="48" xfId="8" applyFont="1" applyFill="1" applyBorder="1" applyAlignment="1">
      <alignment horizontal="left" vertical="center"/>
    </xf>
    <xf numFmtId="0" fontId="7" fillId="4" borderId="37" xfId="8" applyFont="1" applyFill="1" applyBorder="1" applyAlignment="1">
      <alignment horizontal="left" vertical="center"/>
    </xf>
    <xf numFmtId="0" fontId="7" fillId="4" borderId="38" xfId="8" applyFont="1" applyFill="1" applyBorder="1" applyAlignment="1">
      <alignment horizontal="left" vertical="center"/>
    </xf>
    <xf numFmtId="0" fontId="7" fillId="0" borderId="36" xfId="8" applyFont="1" applyBorder="1" applyAlignment="1">
      <alignment horizontal="left" vertical="center"/>
    </xf>
    <xf numFmtId="0" fontId="7" fillId="0" borderId="49" xfId="8" applyFont="1" applyBorder="1" applyAlignment="1">
      <alignment horizontal="left" vertical="center"/>
    </xf>
    <xf numFmtId="0" fontId="7" fillId="0" borderId="48" xfId="8" applyFont="1" applyBorder="1" applyAlignment="1">
      <alignment horizontal="right" vertical="center"/>
    </xf>
    <xf numFmtId="0" fontId="7" fillId="0" borderId="37" xfId="8" applyFont="1" applyBorder="1" applyAlignment="1">
      <alignment horizontal="right" vertical="center"/>
    </xf>
    <xf numFmtId="0" fontId="7" fillId="0" borderId="49" xfId="8" applyFont="1" applyBorder="1" applyAlignment="1">
      <alignment horizontal="right" vertical="center"/>
    </xf>
    <xf numFmtId="0" fontId="7" fillId="2" borderId="50" xfId="8" applyFont="1" applyFill="1" applyBorder="1" applyAlignment="1">
      <alignment horizontal="right" vertical="center" wrapText="1"/>
    </xf>
    <xf numFmtId="0" fontId="7" fillId="2" borderId="63" xfId="8" applyFont="1" applyFill="1" applyBorder="1" applyAlignment="1">
      <alignment horizontal="right" vertical="center" wrapText="1"/>
    </xf>
    <xf numFmtId="0" fontId="7" fillId="2" borderId="51" xfId="8" applyFont="1" applyFill="1" applyBorder="1" applyAlignment="1">
      <alignment horizontal="right" vertical="center" wrapText="1"/>
    </xf>
    <xf numFmtId="0" fontId="7" fillId="0" borderId="36" xfId="8" applyFont="1" applyBorder="1" applyAlignment="1">
      <alignment horizontal="center" vertical="center" wrapText="1"/>
    </xf>
    <xf numFmtId="0" fontId="7" fillId="0" borderId="49" xfId="8" applyFont="1" applyBorder="1" applyAlignment="1">
      <alignment horizontal="center" vertical="center" wrapText="1"/>
    </xf>
    <xf numFmtId="0" fontId="20" fillId="0" borderId="9" xfId="0" applyFont="1" applyBorder="1" applyAlignment="1">
      <alignment horizontal="justify" vertical="center"/>
    </xf>
    <xf numFmtId="169" fontId="7" fillId="0" borderId="9" xfId="2" applyNumberFormat="1" applyFont="1" applyFill="1" applyBorder="1" applyAlignment="1">
      <alignment horizontal="justify" vertical="center"/>
    </xf>
    <xf numFmtId="169" fontId="7" fillId="0" borderId="9" xfId="2" quotePrefix="1" applyNumberFormat="1" applyFont="1" applyFill="1" applyBorder="1" applyAlignment="1">
      <alignment horizontal="justify" vertical="center"/>
    </xf>
    <xf numFmtId="169" fontId="7" fillId="0" borderId="48" xfId="2" applyNumberFormat="1" applyFont="1" applyFill="1" applyBorder="1" applyAlignment="1">
      <alignment horizontal="right" vertical="center"/>
    </xf>
    <xf numFmtId="169" fontId="7" fillId="0" borderId="37" xfId="2" applyNumberFormat="1" applyFont="1" applyFill="1" applyBorder="1" applyAlignment="1">
      <alignment horizontal="right" vertical="center"/>
    </xf>
    <xf numFmtId="169" fontId="7" fillId="0" borderId="49" xfId="2" applyNumberFormat="1" applyFont="1" applyFill="1" applyBorder="1" applyAlignment="1">
      <alignment horizontal="right" vertical="center"/>
    </xf>
    <xf numFmtId="0" fontId="20" fillId="0" borderId="9" xfId="3" applyFont="1" applyBorder="1" applyAlignment="1">
      <alignment horizontal="left" vertical="center" wrapText="1"/>
    </xf>
    <xf numFmtId="0" fontId="20" fillId="0" borderId="9" xfId="3" applyFont="1" applyBorder="1" applyAlignment="1">
      <alignment horizontal="center" vertical="center" wrapText="1"/>
    </xf>
    <xf numFmtId="0" fontId="20" fillId="0" borderId="13" xfId="3" applyFont="1" applyBorder="1" applyAlignment="1">
      <alignment horizontal="center" vertical="center" wrapText="1"/>
    </xf>
    <xf numFmtId="4" fontId="7" fillId="0" borderId="9" xfId="3" applyNumberFormat="1" applyFont="1" applyBorder="1" applyAlignment="1">
      <alignment horizontal="center" vertical="center" wrapText="1"/>
    </xf>
    <xf numFmtId="4" fontId="7" fillId="0" borderId="13" xfId="3" applyNumberFormat="1" applyFont="1" applyBorder="1" applyAlignment="1">
      <alignment horizontal="center" vertical="center" wrapText="1"/>
    </xf>
    <xf numFmtId="15" fontId="20" fillId="0" borderId="9" xfId="0" applyNumberFormat="1" applyFont="1" applyBorder="1" applyAlignment="1">
      <alignment horizontal="center" vertical="center"/>
    </xf>
    <xf numFmtId="15" fontId="20" fillId="0" borderId="13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14" fontId="20" fillId="0" borderId="11" xfId="0" applyNumberFormat="1" applyFont="1" applyBorder="1" applyAlignment="1">
      <alignment horizontal="center" vertical="center"/>
    </xf>
    <xf numFmtId="14" fontId="20" fillId="0" borderId="14" xfId="0" applyNumberFormat="1" applyFont="1" applyBorder="1" applyAlignment="1">
      <alignment horizontal="center" vertical="center"/>
    </xf>
    <xf numFmtId="43" fontId="20" fillId="0" borderId="36" xfId="17" applyNumberFormat="1" applyFont="1" applyBorder="1" applyAlignment="1">
      <alignment horizontal="center" vertical="center" wrapText="1"/>
    </xf>
    <xf numFmtId="0" fontId="20" fillId="0" borderId="37" xfId="17" applyFont="1" applyBorder="1" applyAlignment="1">
      <alignment horizontal="center" vertical="center" wrapText="1"/>
    </xf>
    <xf numFmtId="0" fontId="20" fillId="0" borderId="38" xfId="17" applyFont="1" applyBorder="1" applyAlignment="1">
      <alignment horizontal="center" vertical="center" wrapText="1"/>
    </xf>
    <xf numFmtId="0" fontId="20" fillId="0" borderId="42" xfId="17" applyFont="1" applyBorder="1" applyAlignment="1">
      <alignment horizontal="center" vertical="center" wrapText="1"/>
    </xf>
    <xf numFmtId="0" fontId="20" fillId="0" borderId="43" xfId="17" applyFont="1" applyBorder="1" applyAlignment="1">
      <alignment horizontal="center" vertical="center" wrapText="1"/>
    </xf>
    <xf numFmtId="0" fontId="20" fillId="0" borderId="44" xfId="17" applyFont="1" applyBorder="1" applyAlignment="1">
      <alignment horizontal="center" vertical="center" wrapText="1"/>
    </xf>
    <xf numFmtId="0" fontId="23" fillId="12" borderId="45" xfId="17" applyFont="1" applyFill="1" applyBorder="1" applyAlignment="1">
      <alignment horizontal="center" vertical="center"/>
    </xf>
    <xf numFmtId="0" fontId="23" fillId="12" borderId="46" xfId="17" applyFont="1" applyFill="1" applyBorder="1" applyAlignment="1">
      <alignment horizontal="center" vertical="center"/>
    </xf>
    <xf numFmtId="0" fontId="23" fillId="12" borderId="47" xfId="17" applyFont="1" applyFill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36" xfId="3" applyFont="1" applyBorder="1" applyAlignment="1">
      <alignment horizontal="center" vertical="center" wrapText="1"/>
    </xf>
    <xf numFmtId="0" fontId="25" fillId="0" borderId="38" xfId="3" applyFont="1" applyBorder="1" applyAlignment="1">
      <alignment horizontal="center" vertical="center" wrapText="1"/>
    </xf>
    <xf numFmtId="0" fontId="23" fillId="10" borderId="18" xfId="0" applyFont="1" applyFill="1" applyBorder="1" applyAlignment="1">
      <alignment horizontal="center" vertical="center"/>
    </xf>
    <xf numFmtId="0" fontId="23" fillId="10" borderId="34" xfId="0" applyFont="1" applyFill="1" applyBorder="1" applyAlignment="1">
      <alignment horizontal="center" vertical="center"/>
    </xf>
    <xf numFmtId="0" fontId="29" fillId="12" borderId="56" xfId="17" applyFont="1" applyFill="1" applyBorder="1" applyAlignment="1">
      <alignment horizontal="center" vertical="center"/>
    </xf>
    <xf numFmtId="0" fontId="29" fillId="12" borderId="0" xfId="17" applyFont="1" applyFill="1" applyAlignment="1">
      <alignment horizontal="center" vertical="center"/>
    </xf>
    <xf numFmtId="0" fontId="29" fillId="12" borderId="55" xfId="17" applyFont="1" applyFill="1" applyBorder="1" applyAlignment="1">
      <alignment horizontal="center" vertical="center"/>
    </xf>
    <xf numFmtId="0" fontId="7" fillId="12" borderId="45" xfId="17" applyFont="1" applyFill="1" applyBorder="1" applyAlignment="1">
      <alignment horizontal="center" vertical="center"/>
    </xf>
    <xf numFmtId="0" fontId="7" fillId="12" borderId="46" xfId="17" applyFont="1" applyFill="1" applyBorder="1" applyAlignment="1">
      <alignment horizontal="center" vertical="center"/>
    </xf>
    <xf numFmtId="0" fontId="7" fillId="12" borderId="47" xfId="17" applyFont="1" applyFill="1" applyBorder="1" applyAlignment="1">
      <alignment horizontal="center" vertical="center"/>
    </xf>
    <xf numFmtId="0" fontId="7" fillId="15" borderId="48" xfId="8" applyFont="1" applyFill="1" applyBorder="1" applyAlignment="1">
      <alignment horizontal="center" vertical="center" wrapText="1"/>
    </xf>
    <xf numFmtId="0" fontId="7" fillId="15" borderId="37" xfId="8" applyFont="1" applyFill="1" applyBorder="1" applyAlignment="1">
      <alignment horizontal="center" vertical="center" wrapText="1"/>
    </xf>
    <xf numFmtId="0" fontId="7" fillId="15" borderId="49" xfId="8" applyFont="1" applyFill="1" applyBorder="1" applyAlignment="1">
      <alignment horizontal="center" vertical="center" wrapText="1"/>
    </xf>
    <xf numFmtId="0" fontId="20" fillId="10" borderId="0" xfId="0" applyFont="1" applyFill="1" applyAlignment="1">
      <alignment horizontal="center" vertical="center"/>
    </xf>
    <xf numFmtId="0" fontId="7" fillId="10" borderId="0" xfId="17" applyFont="1" applyFill="1" applyAlignment="1">
      <alignment horizontal="right" vertical="center" wrapText="1"/>
    </xf>
    <xf numFmtId="0" fontId="22" fillId="10" borderId="9" xfId="17" applyFont="1" applyFill="1" applyBorder="1" applyAlignment="1">
      <alignment horizontal="center" vertical="center" wrapText="1"/>
    </xf>
    <xf numFmtId="17" fontId="22" fillId="10" borderId="9" xfId="17" applyNumberFormat="1" applyFont="1" applyFill="1" applyBorder="1" applyAlignment="1">
      <alignment horizontal="center" vertical="center" wrapText="1"/>
    </xf>
    <xf numFmtId="0" fontId="6" fillId="10" borderId="0" xfId="17" applyFont="1" applyFill="1" applyAlignment="1">
      <alignment horizontal="right" vertical="center" wrapText="1"/>
    </xf>
    <xf numFmtId="0" fontId="23" fillId="12" borderId="5" xfId="17" applyFont="1" applyFill="1" applyBorder="1" applyAlignment="1">
      <alignment horizontal="center" vertical="center"/>
    </xf>
    <xf numFmtId="0" fontId="23" fillId="12" borderId="6" xfId="17" applyFont="1" applyFill="1" applyBorder="1" applyAlignment="1">
      <alignment horizontal="center" vertical="center"/>
    </xf>
    <xf numFmtId="0" fontId="23" fillId="12" borderId="17" xfId="17" applyFont="1" applyFill="1" applyBorder="1" applyAlignment="1">
      <alignment horizontal="center" vertical="center"/>
    </xf>
    <xf numFmtId="170" fontId="20" fillId="0" borderId="36" xfId="0" applyNumberFormat="1" applyFont="1" applyBorder="1" applyAlignment="1">
      <alignment horizontal="center" vertical="center"/>
    </xf>
    <xf numFmtId="170" fontId="20" fillId="0" borderId="37" xfId="0" applyNumberFormat="1" applyFont="1" applyBorder="1" applyAlignment="1">
      <alignment horizontal="center" vertical="center"/>
    </xf>
    <xf numFmtId="170" fontId="20" fillId="0" borderId="38" xfId="0" applyNumberFormat="1" applyFont="1" applyBorder="1" applyAlignment="1">
      <alignment horizontal="center" vertical="center"/>
    </xf>
    <xf numFmtId="0" fontId="20" fillId="0" borderId="36" xfId="17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4" fillId="5" borderId="9" xfId="0" applyFont="1" applyFill="1" applyBorder="1" applyAlignment="1">
      <alignment horizontal="right" vertical="center" wrapText="1"/>
    </xf>
    <xf numFmtId="44" fontId="4" fillId="5" borderId="9" xfId="5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9" borderId="0" xfId="0" applyFont="1" applyFill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7" borderId="26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9" fillId="7" borderId="18" xfId="0" applyFont="1" applyFill="1" applyBorder="1" applyAlignment="1">
      <alignment horizontal="center" vertical="center" wrapText="1"/>
    </xf>
    <xf numFmtId="0" fontId="19" fillId="7" borderId="23" xfId="0" applyFont="1" applyFill="1" applyBorder="1" applyAlignment="1">
      <alignment horizontal="center" vertical="center" wrapText="1"/>
    </xf>
    <xf numFmtId="0" fontId="19" fillId="7" borderId="34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35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17" fillId="6" borderId="17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67" fontId="4" fillId="0" borderId="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8" fillId="0" borderId="20" xfId="8" applyFont="1" applyBorder="1" applyAlignment="1">
      <alignment horizontal="center" vertical="center"/>
    </xf>
    <xf numFmtId="0" fontId="8" fillId="0" borderId="10" xfId="8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0" fontId="8" fillId="0" borderId="11" xfId="8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15" fillId="0" borderId="13" xfId="16" applyNumberFormat="1" applyFont="1" applyBorder="1" applyAlignment="1">
      <alignment horizontal="center" vertical="center"/>
    </xf>
    <xf numFmtId="2" fontId="15" fillId="0" borderId="14" xfId="16" applyNumberFormat="1" applyFont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49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right" vertical="center"/>
    </xf>
    <xf numFmtId="0" fontId="9" fillId="0" borderId="37" xfId="0" applyFont="1" applyBorder="1" applyAlignment="1">
      <alignment horizontal="right" vertical="center"/>
    </xf>
    <xf numFmtId="0" fontId="9" fillId="0" borderId="49" xfId="0" applyFont="1" applyBorder="1" applyAlignment="1">
      <alignment horizontal="right" vertical="center"/>
    </xf>
    <xf numFmtId="0" fontId="5" fillId="3" borderId="9" xfId="18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</cellXfs>
  <cellStyles count="25">
    <cellStyle name="Hiperlink" xfId="7" builtinId="8"/>
    <cellStyle name="Moeda" xfId="5" builtinId="4"/>
    <cellStyle name="Moeda 2" xfId="11" xr:uid="{00000000-0005-0000-0000-000002000000}"/>
    <cellStyle name="Moeda 2 2" xfId="6" xr:uid="{00000000-0005-0000-0000-000003000000}"/>
    <cellStyle name="Moeda 3" xfId="12" xr:uid="{00000000-0005-0000-0000-000004000000}"/>
    <cellStyle name="Moeda 3 2" xfId="13" xr:uid="{00000000-0005-0000-0000-000005000000}"/>
    <cellStyle name="Moeda 4" xfId="9" xr:uid="{00000000-0005-0000-0000-000006000000}"/>
    <cellStyle name="Normal" xfId="0" builtinId="0"/>
    <cellStyle name="Normal 2" xfId="8" xr:uid="{00000000-0005-0000-0000-000008000000}"/>
    <cellStyle name="Normal 2 2" xfId="14" xr:uid="{00000000-0005-0000-0000-000009000000}"/>
    <cellStyle name="Normal 2 2 2" xfId="15" xr:uid="{00000000-0005-0000-0000-00000A000000}"/>
    <cellStyle name="Normal 2 3" xfId="10" xr:uid="{00000000-0005-0000-0000-00000B000000}"/>
    <cellStyle name="Normal 3" xfId="16" xr:uid="{00000000-0005-0000-0000-00000C000000}"/>
    <cellStyle name="Normal 3 2" xfId="4" xr:uid="{00000000-0005-0000-0000-00000D000000}"/>
    <cellStyle name="Normal 4" xfId="17" xr:uid="{00000000-0005-0000-0000-00000E000000}"/>
    <cellStyle name="Normal 5" xfId="3" xr:uid="{00000000-0005-0000-0000-00000F000000}"/>
    <cellStyle name="Normal 6" xfId="18" xr:uid="{00000000-0005-0000-0000-000010000000}"/>
    <cellStyle name="Porcentagem" xfId="2" builtinId="5"/>
    <cellStyle name="Porcentagem 2" xfId="19" xr:uid="{00000000-0005-0000-0000-000012000000}"/>
    <cellStyle name="Porcentagem 2 2" xfId="20" xr:uid="{00000000-0005-0000-0000-000013000000}"/>
    <cellStyle name="Porcentagem 3" xfId="21" xr:uid="{00000000-0005-0000-0000-000014000000}"/>
    <cellStyle name="Vírgula" xfId="1" builtinId="3"/>
    <cellStyle name="Vírgula 2" xfId="22" xr:uid="{00000000-0005-0000-0000-000016000000}"/>
    <cellStyle name="Vírgula 2 2" xfId="23" xr:uid="{00000000-0005-0000-0000-000017000000}"/>
    <cellStyle name="Vírgula 3" xfId="24" xr:uid="{00000000-0005-0000-0000-000018000000}"/>
  </cellStyles>
  <dxfs count="0"/>
  <tableStyles count="0" defaultTableStyle="TableStyleMedium2" defaultPivotStyle="PivotStyleLight16"/>
  <colors>
    <mruColors>
      <color rgb="FF66FF66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file://C:\..\..\..\..\..\..\..\..\..\..\..\..\..\Prof&#186;%20Walter\AppData\Roaming\17%20Instrucao%20Normativa%2002_2008%20Servicos%20Continuados\17%20Instrucao%20Normativa%2002_2008%20Servicos%20Continuados\17%20Instrucao%20Normativa%2002_2008%20Servicos%20Continuados\0%20LEGISLACAO%20GERAL\IN%2003_2005%20MSP_SRP\AnexoII_IN03.rt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file://C:\..\..\..\..\..\..\..\..\..\..\..\..\..\Prof&#186;%20Walter\AppData\Roaming\17%20Instrucao%20Normativa%2002_2008%20Servicos%20Continuados\17%20Instrucao%20Normativa%2002_2008%20Servicos%20Continuados\17%20Instrucao%20Normativa%2002_2008%20Servicos%20Continuados\0%20LEGISLACAO%20GERAL\IN%2003_2005%20MSP_SRP\AnexoII_IN03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J37"/>
  <sheetViews>
    <sheetView showGridLines="0" zoomScaleNormal="100" workbookViewId="0">
      <selection sqref="A1:E1"/>
    </sheetView>
  </sheetViews>
  <sheetFormatPr defaultColWidth="9.140625" defaultRowHeight="15"/>
  <cols>
    <col min="1" max="1" width="31.7109375" style="219" customWidth="1"/>
    <col min="2" max="2" width="22.7109375" style="219" customWidth="1"/>
    <col min="3" max="3" width="24.5703125" style="219" customWidth="1"/>
    <col min="4" max="4" width="20.140625" style="219" customWidth="1"/>
    <col min="5" max="5" width="45.5703125" style="219" customWidth="1"/>
    <col min="6" max="16384" width="9.140625" style="219"/>
  </cols>
  <sheetData>
    <row r="1" spans="1:10" ht="23.25">
      <c r="A1" s="301" t="s">
        <v>0</v>
      </c>
      <c r="B1" s="301"/>
      <c r="C1" s="301"/>
      <c r="D1" s="301"/>
      <c r="E1" s="301"/>
    </row>
    <row r="2" spans="1:10" ht="21">
      <c r="A2" s="302" t="s">
        <v>1</v>
      </c>
      <c r="B2" s="302"/>
      <c r="C2" s="302"/>
      <c r="D2" s="302"/>
      <c r="E2" s="302"/>
    </row>
    <row r="3" spans="1:10" ht="18.75">
      <c r="A3" s="303" t="s">
        <v>2</v>
      </c>
      <c r="B3" s="303"/>
      <c r="C3" s="303"/>
      <c r="D3" s="303"/>
      <c r="E3" s="303"/>
    </row>
    <row r="4" spans="1:10">
      <c r="A4" s="304"/>
      <c r="B4" s="304"/>
      <c r="C4" s="304"/>
      <c r="D4" s="304"/>
    </row>
    <row r="5" spans="1:10" ht="35.25" customHeight="1">
      <c r="A5" s="305" t="s">
        <v>3</v>
      </c>
      <c r="B5" s="305"/>
      <c r="C5" s="305"/>
      <c r="D5" s="305"/>
      <c r="E5" s="305"/>
    </row>
    <row r="6" spans="1:10">
      <c r="A6" s="292"/>
      <c r="B6" s="292"/>
      <c r="C6" s="292"/>
      <c r="D6" s="292"/>
    </row>
    <row r="7" spans="1:10" ht="21">
      <c r="A7" s="293" t="s">
        <v>4</v>
      </c>
      <c r="B7" s="294"/>
      <c r="C7" s="294"/>
      <c r="D7" s="294"/>
      <c r="E7" s="295"/>
    </row>
    <row r="9" spans="1:10" ht="24" customHeight="1">
      <c r="A9" s="296" t="s">
        <v>5</v>
      </c>
      <c r="B9" s="296"/>
      <c r="C9" s="296"/>
      <c r="D9" s="296"/>
    </row>
    <row r="10" spans="1:10" ht="15.75">
      <c r="A10" s="221" t="s">
        <v>6</v>
      </c>
      <c r="B10" s="222" t="s">
        <v>7</v>
      </c>
      <c r="C10" s="222" t="s">
        <v>8</v>
      </c>
      <c r="D10" s="223" t="s">
        <v>9</v>
      </c>
      <c r="E10" s="224" t="s">
        <v>10</v>
      </c>
    </row>
    <row r="11" spans="1:10" ht="15.75">
      <c r="A11" s="225" t="s">
        <v>11</v>
      </c>
      <c r="B11" s="226">
        <v>3274.17</v>
      </c>
      <c r="C11" s="227">
        <v>0</v>
      </c>
      <c r="D11" s="227">
        <v>0</v>
      </c>
      <c r="E11" s="228">
        <v>7</v>
      </c>
    </row>
    <row r="12" spans="1:10" ht="15.75">
      <c r="A12" s="229" t="s">
        <v>12</v>
      </c>
      <c r="B12" s="230">
        <v>1569.9</v>
      </c>
      <c r="C12" s="231">
        <v>0</v>
      </c>
      <c r="D12" s="231">
        <v>0</v>
      </c>
      <c r="E12" s="232">
        <v>1</v>
      </c>
      <c r="F12" s="274" t="s">
        <v>13</v>
      </c>
      <c r="G12" s="275"/>
      <c r="H12" s="275"/>
      <c r="I12" s="275"/>
      <c r="J12" s="276"/>
    </row>
    <row r="13" spans="1:10" ht="15.75">
      <c r="A13" s="233"/>
      <c r="B13" s="234"/>
      <c r="C13" s="234"/>
      <c r="D13" s="234"/>
      <c r="E13" s="235"/>
      <c r="F13" s="277"/>
      <c r="G13" s="278"/>
      <c r="H13" s="278"/>
      <c r="I13" s="278"/>
      <c r="J13" s="279"/>
    </row>
    <row r="14" spans="1:10" ht="15.75">
      <c r="A14" s="236"/>
      <c r="B14" s="237" t="s">
        <v>14</v>
      </c>
      <c r="C14" s="238" t="s">
        <v>15</v>
      </c>
      <c r="D14" s="239" t="s">
        <v>16</v>
      </c>
    </row>
    <row r="15" spans="1:10" ht="45">
      <c r="A15" s="240" t="s">
        <v>17</v>
      </c>
      <c r="B15" s="241">
        <v>3.75</v>
      </c>
      <c r="C15" s="241">
        <f>TRUNC(B15*2,2)</f>
        <v>7.5</v>
      </c>
      <c r="D15" s="242">
        <f>TRUNC(C15*22,2)</f>
        <v>165</v>
      </c>
      <c r="E15" s="243" t="s">
        <v>18</v>
      </c>
    </row>
    <row r="16" spans="1:10">
      <c r="A16" s="244"/>
      <c r="B16" s="245"/>
      <c r="C16" s="245"/>
      <c r="D16" s="245"/>
      <c r="E16" s="289" t="s">
        <v>19</v>
      </c>
    </row>
    <row r="17" spans="1:5" ht="33.75" customHeight="1">
      <c r="A17" s="244"/>
      <c r="B17" s="245"/>
      <c r="C17" s="245"/>
      <c r="D17" s="245"/>
      <c r="E17" s="290"/>
    </row>
    <row r="18" spans="1:5" ht="18.75" customHeight="1">
      <c r="B18" s="246"/>
    </row>
    <row r="19" spans="1:5" ht="18.75" customHeight="1">
      <c r="A19" s="297" t="s">
        <v>20</v>
      </c>
      <c r="B19" s="298"/>
      <c r="C19" s="299" t="s">
        <v>21</v>
      </c>
      <c r="D19" s="299"/>
      <c r="E19" s="300"/>
    </row>
    <row r="20" spans="1:5" ht="18.75" customHeight="1">
      <c r="A20" s="247" t="s">
        <v>22</v>
      </c>
      <c r="B20" s="248">
        <v>1.5</v>
      </c>
      <c r="C20" s="283" t="s">
        <v>23</v>
      </c>
      <c r="D20" s="283"/>
      <c r="E20" s="284"/>
    </row>
    <row r="21" spans="1:5" ht="18.75" customHeight="1">
      <c r="A21" s="247" t="s">
        <v>22</v>
      </c>
      <c r="B21" s="248">
        <v>6</v>
      </c>
      <c r="C21" s="285" t="s">
        <v>24</v>
      </c>
      <c r="D21" s="285"/>
      <c r="E21" s="286"/>
    </row>
    <row r="22" spans="1:5" ht="18.75" customHeight="1">
      <c r="A22" s="249" t="s">
        <v>22</v>
      </c>
      <c r="B22" s="250">
        <v>9.9</v>
      </c>
      <c r="C22" s="287" t="s">
        <v>25</v>
      </c>
      <c r="D22" s="287"/>
      <c r="E22" s="288"/>
    </row>
    <row r="23" spans="1:5">
      <c r="A23" s="251" t="s">
        <v>26</v>
      </c>
      <c r="B23" s="252">
        <f>AVERAGE('Informações Iniciais'!B20:B22)</f>
        <v>5.8</v>
      </c>
      <c r="C23" s="274" t="s">
        <v>27</v>
      </c>
      <c r="D23" s="275"/>
      <c r="E23" s="276"/>
    </row>
    <row r="24" spans="1:5" ht="15" customHeight="1">
      <c r="A24" s="220"/>
      <c r="C24" s="280"/>
      <c r="D24" s="281"/>
      <c r="E24" s="282"/>
    </row>
    <row r="25" spans="1:5">
      <c r="C25" s="280"/>
      <c r="D25" s="281"/>
      <c r="E25" s="282"/>
    </row>
    <row r="26" spans="1:5">
      <c r="C26" s="280"/>
      <c r="D26" s="281"/>
      <c r="E26" s="282"/>
    </row>
    <row r="27" spans="1:5">
      <c r="C27" s="277"/>
      <c r="D27" s="278"/>
      <c r="E27" s="279"/>
    </row>
    <row r="29" spans="1:5" ht="15" customHeight="1">
      <c r="A29" s="253" t="s">
        <v>28</v>
      </c>
      <c r="B29" s="254" t="s">
        <v>29</v>
      </c>
      <c r="C29" s="274" t="s">
        <v>30</v>
      </c>
      <c r="D29" s="275"/>
      <c r="E29" s="276"/>
    </row>
    <row r="30" spans="1:5">
      <c r="A30" s="255" t="s">
        <v>31</v>
      </c>
      <c r="B30" s="256">
        <v>22</v>
      </c>
      <c r="C30" s="280"/>
      <c r="D30" s="281"/>
      <c r="E30" s="282"/>
    </row>
    <row r="31" spans="1:5">
      <c r="A31" s="255" t="s">
        <v>32</v>
      </c>
      <c r="B31" s="256">
        <v>500</v>
      </c>
      <c r="C31" s="280"/>
      <c r="D31" s="281"/>
      <c r="E31" s="282"/>
    </row>
    <row r="32" spans="1:5">
      <c r="A32" s="255" t="s">
        <v>33</v>
      </c>
      <c r="B32" s="257">
        <v>0.2</v>
      </c>
      <c r="C32" s="280"/>
      <c r="D32" s="281"/>
      <c r="E32" s="282"/>
    </row>
    <row r="33" spans="1:5">
      <c r="A33" s="258" t="s">
        <v>34</v>
      </c>
      <c r="B33" s="259">
        <f>TRUNC(B31-(B31*B32),2)</f>
        <v>400</v>
      </c>
      <c r="C33" s="277"/>
      <c r="D33" s="278"/>
      <c r="E33" s="279"/>
    </row>
    <row r="36" spans="1:5">
      <c r="A36" s="291" t="s">
        <v>35</v>
      </c>
      <c r="B36" s="291"/>
    </row>
    <row r="37" spans="1:5">
      <c r="A37" s="291"/>
      <c r="B37" s="291"/>
    </row>
  </sheetData>
  <mergeCells count="18">
    <mergeCell ref="A1:E1"/>
    <mergeCell ref="A2:E2"/>
    <mergeCell ref="A3:E3"/>
    <mergeCell ref="A4:D4"/>
    <mergeCell ref="A5:E5"/>
    <mergeCell ref="A36:B37"/>
    <mergeCell ref="A6:D6"/>
    <mergeCell ref="A7:E7"/>
    <mergeCell ref="A9:D9"/>
    <mergeCell ref="A19:B19"/>
    <mergeCell ref="C19:E19"/>
    <mergeCell ref="F12:J13"/>
    <mergeCell ref="C29:E33"/>
    <mergeCell ref="C23:E27"/>
    <mergeCell ref="C20:E20"/>
    <mergeCell ref="C21:E21"/>
    <mergeCell ref="C22:E22"/>
    <mergeCell ref="E16:E17"/>
  </mergeCells>
  <pageMargins left="0.39370078740157499" right="0.39370078740157499" top="0.39370078740157499" bottom="0.39370078740157499" header="0.31496062992126" footer="0.31496062992126"/>
  <pageSetup paperSize="9" scale="7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  <pageSetUpPr fitToPage="1"/>
  </sheetPr>
  <dimension ref="A1:V145"/>
  <sheetViews>
    <sheetView tabSelected="1" topLeftCell="A28" zoomScaleNormal="100" zoomScaleSheetLayoutView="90" workbookViewId="0">
      <selection activeCell="E145" sqref="E145"/>
    </sheetView>
  </sheetViews>
  <sheetFormatPr defaultColWidth="9.140625" defaultRowHeight="15"/>
  <cols>
    <col min="1" max="1" width="4.7109375" style="49" customWidth="1"/>
    <col min="2" max="2" width="40.42578125" style="50" customWidth="1"/>
    <col min="3" max="3" width="21.5703125" style="50" customWidth="1"/>
    <col min="4" max="4" width="21.5703125" style="51" customWidth="1"/>
    <col min="5" max="5" width="26.5703125" style="52" customWidth="1"/>
    <col min="6" max="6" width="29" style="53" hidden="1" customWidth="1"/>
    <col min="7" max="7" width="97.7109375" style="53" hidden="1" customWidth="1"/>
    <col min="8" max="8" width="13.42578125" style="53" hidden="1" customWidth="1"/>
    <col min="9" max="9" width="68" style="48" hidden="1" customWidth="1"/>
    <col min="10" max="11" width="14.7109375" style="54" hidden="1" customWidth="1"/>
    <col min="12" max="12" width="3.42578125" style="54" hidden="1" customWidth="1"/>
    <col min="13" max="13" width="89.7109375" style="54" hidden="1" customWidth="1"/>
    <col min="14" max="14" width="9.42578125" style="54" customWidth="1"/>
    <col min="15" max="16384" width="9.140625" style="54"/>
  </cols>
  <sheetData>
    <row r="1" spans="1:11" ht="15" customHeight="1">
      <c r="A1" s="307" t="s">
        <v>36</v>
      </c>
      <c r="B1" s="307"/>
      <c r="C1" s="307"/>
      <c r="D1" s="307"/>
      <c r="E1" s="307"/>
      <c r="F1" s="367" t="s">
        <v>37</v>
      </c>
      <c r="G1" s="55"/>
      <c r="H1" s="55"/>
      <c r="I1" s="374" t="s">
        <v>38</v>
      </c>
    </row>
    <row r="2" spans="1:11" ht="21.75" customHeight="1">
      <c r="A2" s="307"/>
      <c r="B2" s="307"/>
      <c r="C2" s="307"/>
      <c r="D2" s="307"/>
      <c r="E2" s="307"/>
      <c r="F2" s="367"/>
      <c r="G2" s="55"/>
      <c r="H2" s="55"/>
      <c r="I2" s="374"/>
    </row>
    <row r="3" spans="1:11">
      <c r="A3" s="480"/>
      <c r="B3" s="480"/>
      <c r="C3" s="480"/>
      <c r="D3" s="56" t="s">
        <v>39</v>
      </c>
      <c r="E3" s="57"/>
      <c r="F3" s="367"/>
      <c r="G3" s="55"/>
      <c r="H3" s="55"/>
      <c r="I3" s="374"/>
    </row>
    <row r="4" spans="1:11" ht="15.75">
      <c r="A4" s="481" t="s">
        <v>40</v>
      </c>
      <c r="B4" s="481"/>
      <c r="C4" s="481"/>
      <c r="D4" s="482" t="s">
        <v>41</v>
      </c>
      <c r="E4" s="482"/>
      <c r="F4" s="367"/>
      <c r="G4" s="55"/>
      <c r="H4" s="55"/>
      <c r="I4" s="374"/>
    </row>
    <row r="5" spans="1:11" ht="15.75">
      <c r="A5" s="481" t="s">
        <v>42</v>
      </c>
      <c r="B5" s="481"/>
      <c r="C5" s="481"/>
      <c r="D5" s="483"/>
      <c r="E5" s="483"/>
      <c r="F5" s="367"/>
      <c r="G5" s="55"/>
      <c r="H5" s="55"/>
      <c r="I5" s="374"/>
    </row>
    <row r="6" spans="1:11" ht="15.75">
      <c r="A6" s="484" t="s">
        <v>43</v>
      </c>
      <c r="B6" s="484"/>
      <c r="C6" s="484"/>
      <c r="D6" s="484"/>
      <c r="E6" s="484"/>
      <c r="F6" s="367"/>
      <c r="G6" s="54"/>
      <c r="H6" s="54"/>
      <c r="I6" s="374"/>
    </row>
    <row r="7" spans="1:11" ht="18.75">
      <c r="A7" s="485" t="s">
        <v>44</v>
      </c>
      <c r="B7" s="486"/>
      <c r="C7" s="486"/>
      <c r="D7" s="486"/>
      <c r="E7" s="487"/>
      <c r="F7" s="367"/>
      <c r="G7" s="55"/>
      <c r="H7" s="55"/>
      <c r="I7" s="374"/>
    </row>
    <row r="8" spans="1:11" ht="31.5" customHeight="1">
      <c r="A8" s="58" t="s">
        <v>45</v>
      </c>
      <c r="B8" s="59" t="s">
        <v>46</v>
      </c>
      <c r="C8" s="488" t="s">
        <v>47</v>
      </c>
      <c r="D8" s="489"/>
      <c r="E8" s="490"/>
      <c r="F8" s="367"/>
      <c r="G8" s="60" t="s">
        <v>48</v>
      </c>
      <c r="H8" s="61"/>
      <c r="I8" s="374"/>
    </row>
    <row r="9" spans="1:11" ht="23.25">
      <c r="A9" s="58" t="s">
        <v>49</v>
      </c>
      <c r="B9" s="59" t="s">
        <v>50</v>
      </c>
      <c r="C9" s="491" t="s">
        <v>51</v>
      </c>
      <c r="D9" s="457"/>
      <c r="E9" s="458"/>
      <c r="F9" s="367"/>
      <c r="G9" s="62" t="s">
        <v>52</v>
      </c>
      <c r="H9" s="63"/>
      <c r="I9" s="374"/>
    </row>
    <row r="10" spans="1:11" ht="36" customHeight="1">
      <c r="A10" s="58" t="s">
        <v>53</v>
      </c>
      <c r="B10" s="59" t="s">
        <v>54</v>
      </c>
      <c r="C10" s="456" t="s">
        <v>55</v>
      </c>
      <c r="D10" s="457"/>
      <c r="E10" s="458"/>
      <c r="F10" s="367"/>
      <c r="G10" s="64" t="s">
        <v>56</v>
      </c>
      <c r="H10" s="65">
        <f>F144</f>
        <v>4920.6890899999999</v>
      </c>
      <c r="I10" s="374"/>
      <c r="K10" s="142"/>
    </row>
    <row r="11" spans="1:11" ht="32.25" customHeight="1">
      <c r="A11" s="66" t="s">
        <v>57</v>
      </c>
      <c r="B11" s="67" t="s">
        <v>58</v>
      </c>
      <c r="C11" s="459" t="s">
        <v>59</v>
      </c>
      <c r="D11" s="460"/>
      <c r="E11" s="461"/>
      <c r="F11" s="367"/>
      <c r="G11" s="48"/>
      <c r="H11" s="48"/>
      <c r="I11" s="374"/>
    </row>
    <row r="12" spans="1:11" ht="23.25">
      <c r="A12" s="462" t="s">
        <v>60</v>
      </c>
      <c r="B12" s="463"/>
      <c r="C12" s="463"/>
      <c r="D12" s="463"/>
      <c r="E12" s="464"/>
      <c r="F12" s="367"/>
      <c r="G12" s="60" t="s">
        <v>61</v>
      </c>
      <c r="H12" s="61"/>
      <c r="I12" s="374"/>
    </row>
    <row r="13" spans="1:11" ht="33.75" customHeight="1">
      <c r="A13" s="465" t="s">
        <v>62</v>
      </c>
      <c r="B13" s="466"/>
      <c r="C13" s="68" t="s">
        <v>63</v>
      </c>
      <c r="D13" s="467" t="s">
        <v>64</v>
      </c>
      <c r="E13" s="468"/>
      <c r="F13" s="367"/>
      <c r="G13" s="69" t="s">
        <v>65</v>
      </c>
      <c r="H13" s="70"/>
      <c r="I13" s="374"/>
    </row>
    <row r="14" spans="1:11" ht="24.75" customHeight="1">
      <c r="A14" s="308" t="s">
        <v>66</v>
      </c>
      <c r="B14" s="309"/>
      <c r="C14" s="364" t="s">
        <v>67</v>
      </c>
      <c r="D14" s="314">
        <f>'Informações Iniciais'!E11</f>
        <v>7</v>
      </c>
      <c r="E14" s="315"/>
      <c r="F14" s="367"/>
      <c r="G14" s="71" t="s">
        <v>68</v>
      </c>
      <c r="H14" s="72">
        <v>0.11</v>
      </c>
      <c r="I14" s="374"/>
    </row>
    <row r="15" spans="1:11" ht="9.75" customHeight="1">
      <c r="A15" s="310"/>
      <c r="B15" s="311"/>
      <c r="C15" s="365"/>
      <c r="D15" s="316"/>
      <c r="E15" s="317"/>
      <c r="F15" s="367"/>
      <c r="G15" s="469" t="s">
        <v>69</v>
      </c>
      <c r="H15" s="470"/>
      <c r="I15" s="374"/>
    </row>
    <row r="16" spans="1:11" ht="14.25" customHeight="1">
      <c r="A16" s="312"/>
      <c r="B16" s="313"/>
      <c r="C16" s="366"/>
      <c r="D16" s="318"/>
      <c r="E16" s="319"/>
      <c r="F16" s="367"/>
      <c r="G16" s="73" t="s">
        <v>70</v>
      </c>
      <c r="H16" s="74" t="str">
        <f>E58</f>
        <v>Vide nota explicativa 03</v>
      </c>
      <c r="I16" s="374"/>
    </row>
    <row r="17" spans="1:14" ht="23.25" customHeight="1">
      <c r="A17" s="471" t="s">
        <v>71</v>
      </c>
      <c r="B17" s="472"/>
      <c r="C17" s="472"/>
      <c r="D17" s="472"/>
      <c r="E17" s="473"/>
      <c r="F17" s="367"/>
      <c r="G17" s="75" t="s">
        <v>72</v>
      </c>
      <c r="H17" s="74">
        <f>E59</f>
        <v>400</v>
      </c>
      <c r="I17" s="374"/>
    </row>
    <row r="18" spans="1:14" ht="18.75">
      <c r="A18" s="474" t="s">
        <v>73</v>
      </c>
      <c r="B18" s="475"/>
      <c r="C18" s="475"/>
      <c r="D18" s="475"/>
      <c r="E18" s="476"/>
      <c r="F18" s="367"/>
      <c r="G18" s="76" t="s">
        <v>74</v>
      </c>
      <c r="H18" s="74">
        <f>E110+E111+E112</f>
        <v>0</v>
      </c>
      <c r="I18" s="374"/>
    </row>
    <row r="19" spans="1:14" ht="27.75" customHeight="1">
      <c r="A19" s="477" t="s">
        <v>75</v>
      </c>
      <c r="B19" s="478"/>
      <c r="C19" s="478"/>
      <c r="D19" s="479"/>
      <c r="E19" s="77" t="s">
        <v>76</v>
      </c>
      <c r="F19" s="367"/>
      <c r="G19" s="78" t="s">
        <v>77</v>
      </c>
      <c r="H19" s="79">
        <f>SUM(H16:H18)</f>
        <v>400</v>
      </c>
      <c r="I19" s="374"/>
    </row>
    <row r="20" spans="1:14" ht="31.5" customHeight="1">
      <c r="A20" s="58">
        <v>1</v>
      </c>
      <c r="B20" s="446" t="s">
        <v>78</v>
      </c>
      <c r="C20" s="446"/>
      <c r="D20" s="447" t="s">
        <v>66</v>
      </c>
      <c r="E20" s="448"/>
      <c r="F20" s="367"/>
      <c r="G20" s="76" t="s">
        <v>79</v>
      </c>
      <c r="H20" s="80">
        <f>E144</f>
        <v>6629.6039999999994</v>
      </c>
      <c r="I20" s="374"/>
      <c r="J20" s="48"/>
    </row>
    <row r="21" spans="1:14" ht="31.5" customHeight="1">
      <c r="A21" s="58">
        <v>2</v>
      </c>
      <c r="B21" s="446" t="s">
        <v>80</v>
      </c>
      <c r="C21" s="446"/>
      <c r="D21" s="447">
        <v>7824</v>
      </c>
      <c r="E21" s="448"/>
      <c r="F21" s="367"/>
      <c r="G21" s="81" t="s">
        <v>81</v>
      </c>
      <c r="H21" s="82">
        <f>H20-H19</f>
        <v>6229.6039999999994</v>
      </c>
      <c r="I21" s="374"/>
      <c r="J21" s="48"/>
      <c r="M21" s="54" t="s">
        <v>82</v>
      </c>
    </row>
    <row r="22" spans="1:14" ht="31.5" customHeight="1">
      <c r="A22" s="58">
        <v>3</v>
      </c>
      <c r="B22" s="446" t="s">
        <v>83</v>
      </c>
      <c r="C22" s="446"/>
      <c r="D22" s="449">
        <f>'Informações Iniciais'!B11</f>
        <v>3274.17</v>
      </c>
      <c r="E22" s="450"/>
      <c r="F22" s="367"/>
      <c r="G22" s="83" t="s">
        <v>84</v>
      </c>
      <c r="H22" s="84">
        <f>H21*11%</f>
        <v>685.25643999999988</v>
      </c>
      <c r="I22" s="374"/>
      <c r="J22" s="143"/>
      <c r="K22" s="54">
        <v>1574.67</v>
      </c>
    </row>
    <row r="23" spans="1:14" ht="31.5" customHeight="1">
      <c r="A23" s="58">
        <v>4</v>
      </c>
      <c r="B23" s="446" t="s">
        <v>85</v>
      </c>
      <c r="C23" s="446"/>
      <c r="D23" s="451"/>
      <c r="E23" s="452"/>
      <c r="F23" s="367"/>
      <c r="G23" s="71" t="s">
        <v>86</v>
      </c>
      <c r="H23" s="85"/>
      <c r="I23" s="374"/>
      <c r="J23" s="48"/>
      <c r="K23" s="54">
        <f>K22/220</f>
        <v>7.1575909090909091</v>
      </c>
    </row>
    <row r="24" spans="1:14" ht="28.5" customHeight="1">
      <c r="A24" s="66">
        <v>5</v>
      </c>
      <c r="B24" s="453" t="s">
        <v>87</v>
      </c>
      <c r="C24" s="453"/>
      <c r="D24" s="454">
        <v>44927</v>
      </c>
      <c r="E24" s="455"/>
      <c r="F24" s="367"/>
      <c r="G24" s="86" t="s">
        <v>88</v>
      </c>
      <c r="H24" s="87">
        <v>1.2E-2</v>
      </c>
      <c r="I24" s="374"/>
      <c r="J24" s="48"/>
      <c r="K24" s="54">
        <f>TRUNC(K22/220,3)</f>
        <v>7.157</v>
      </c>
    </row>
    <row r="25" spans="1:14" s="48" customFormat="1" ht="30.75" customHeight="1">
      <c r="A25" s="336" t="s">
        <v>89</v>
      </c>
      <c r="B25" s="337"/>
      <c r="C25" s="337"/>
      <c r="D25" s="337"/>
      <c r="E25" s="338"/>
      <c r="F25" s="367"/>
      <c r="G25" s="76" t="s">
        <v>90</v>
      </c>
      <c r="H25" s="88">
        <v>4.8000000000000001E-2</v>
      </c>
      <c r="I25" s="374"/>
      <c r="K25" s="54">
        <f>ROUND(K22/220,3)</f>
        <v>7.1580000000000004</v>
      </c>
    </row>
    <row r="26" spans="1:14" s="48" customFormat="1" ht="22.5" customHeight="1">
      <c r="A26" s="89">
        <v>1</v>
      </c>
      <c r="B26" s="438" t="s">
        <v>91</v>
      </c>
      <c r="C26" s="439"/>
      <c r="D26" s="90" t="s">
        <v>92</v>
      </c>
      <c r="E26" s="77" t="s">
        <v>76</v>
      </c>
      <c r="F26" s="367"/>
      <c r="G26" s="76" t="s">
        <v>93</v>
      </c>
      <c r="H26" s="80">
        <f>H20</f>
        <v>6629.6039999999994</v>
      </c>
      <c r="I26" s="374"/>
    </row>
    <row r="27" spans="1:14" ht="23.25">
      <c r="A27" s="91" t="s">
        <v>45</v>
      </c>
      <c r="B27" s="92" t="s">
        <v>94</v>
      </c>
      <c r="C27" s="440"/>
      <c r="D27" s="440"/>
      <c r="E27" s="94">
        <f>D22</f>
        <v>3274.17</v>
      </c>
      <c r="G27" s="83" t="s">
        <v>95</v>
      </c>
      <c r="H27" s="84">
        <f>H26*H24</f>
        <v>79.555247999999992</v>
      </c>
      <c r="I27" s="144" t="s">
        <v>96</v>
      </c>
      <c r="N27" s="54">
        <f>TRUNC(E27*6/100,2)</f>
        <v>196.45</v>
      </c>
    </row>
    <row r="28" spans="1:14" ht="23.25">
      <c r="A28" s="91" t="s">
        <v>49</v>
      </c>
      <c r="B28" s="92" t="s">
        <v>97</v>
      </c>
      <c r="C28" s="441" t="s">
        <v>98</v>
      </c>
      <c r="D28" s="441"/>
      <c r="E28" s="94">
        <v>0</v>
      </c>
      <c r="G28" s="71" t="s">
        <v>99</v>
      </c>
      <c r="H28" s="72">
        <v>0.01</v>
      </c>
      <c r="I28" s="144" t="s">
        <v>100</v>
      </c>
      <c r="J28" s="143"/>
      <c r="K28" s="143"/>
      <c r="L28" s="143"/>
    </row>
    <row r="29" spans="1:14" ht="31.5" customHeight="1">
      <c r="A29" s="91" t="s">
        <v>53</v>
      </c>
      <c r="B29" s="92" t="s">
        <v>101</v>
      </c>
      <c r="C29" s="441" t="s">
        <v>102</v>
      </c>
      <c r="D29" s="441"/>
      <c r="E29" s="95">
        <v>0</v>
      </c>
      <c r="G29" s="81" t="s">
        <v>79</v>
      </c>
      <c r="H29" s="82">
        <f>H20</f>
        <v>6629.6039999999994</v>
      </c>
      <c r="I29" s="144" t="s">
        <v>100</v>
      </c>
      <c r="J29" s="143"/>
      <c r="K29" s="143"/>
      <c r="L29" s="143"/>
    </row>
    <row r="30" spans="1:14" ht="59.25" customHeight="1">
      <c r="A30" s="91" t="s">
        <v>57</v>
      </c>
      <c r="B30" s="92" t="s">
        <v>103</v>
      </c>
      <c r="C30" s="441" t="s">
        <v>104</v>
      </c>
      <c r="D30" s="441"/>
      <c r="E30" s="94">
        <v>0</v>
      </c>
      <c r="G30" s="83" t="s">
        <v>84</v>
      </c>
      <c r="H30" s="84">
        <f>H29*H28</f>
        <v>66.296039999999991</v>
      </c>
      <c r="I30" s="144" t="s">
        <v>100</v>
      </c>
      <c r="J30" s="143"/>
      <c r="K30" s="143"/>
      <c r="L30" s="143"/>
    </row>
    <row r="31" spans="1:14" ht="23.25">
      <c r="A31" s="91" t="s">
        <v>105</v>
      </c>
      <c r="B31" s="92" t="s">
        <v>106</v>
      </c>
      <c r="C31" s="442" t="s">
        <v>107</v>
      </c>
      <c r="D31" s="441"/>
      <c r="E31" s="94">
        <v>0</v>
      </c>
      <c r="G31" s="71" t="s">
        <v>108</v>
      </c>
      <c r="H31" s="72">
        <v>0.03</v>
      </c>
      <c r="I31" s="144" t="s">
        <v>100</v>
      </c>
      <c r="J31" s="143"/>
      <c r="K31" s="143"/>
      <c r="L31" s="143"/>
    </row>
    <row r="32" spans="1:14" ht="27.75" customHeight="1">
      <c r="A32" s="91" t="s">
        <v>109</v>
      </c>
      <c r="B32" s="93" t="s">
        <v>110</v>
      </c>
      <c r="C32" s="441"/>
      <c r="D32" s="441"/>
      <c r="E32" s="94">
        <v>0</v>
      </c>
      <c r="G32" s="81" t="s">
        <v>79</v>
      </c>
      <c r="H32" s="82">
        <f>H20</f>
        <v>6629.6039999999994</v>
      </c>
      <c r="I32" s="144" t="s">
        <v>100</v>
      </c>
      <c r="K32" s="143"/>
      <c r="L32" s="143"/>
    </row>
    <row r="33" spans="1:12" ht="23.25">
      <c r="A33" s="443" t="s">
        <v>111</v>
      </c>
      <c r="B33" s="444"/>
      <c r="C33" s="444"/>
      <c r="D33" s="445"/>
      <c r="E33" s="94">
        <f>SUM(E27:E32)</f>
        <v>3274.17</v>
      </c>
      <c r="G33" s="71" t="s">
        <v>112</v>
      </c>
      <c r="H33" s="72">
        <v>6.4999999999999997E-3</v>
      </c>
      <c r="I33" s="144"/>
      <c r="K33" s="143"/>
      <c r="L33" s="143"/>
    </row>
    <row r="34" spans="1:12" s="48" customFormat="1" ht="21">
      <c r="A34" s="333" t="s">
        <v>113</v>
      </c>
      <c r="B34" s="334"/>
      <c r="C34" s="334"/>
      <c r="D34" s="335"/>
      <c r="E34" s="96">
        <f>SUM(E33:E33)</f>
        <v>3274.17</v>
      </c>
      <c r="F34" s="97">
        <f>SUM(E27:E32)-(E27*6%)</f>
        <v>3077.7197999999999</v>
      </c>
      <c r="G34" s="81" t="s">
        <v>79</v>
      </c>
      <c r="H34" s="82">
        <f>H20</f>
        <v>6629.6039999999994</v>
      </c>
      <c r="I34" s="145"/>
      <c r="K34" s="143"/>
      <c r="L34" s="143"/>
    </row>
    <row r="35" spans="1:12" s="48" customFormat="1" ht="30.75" customHeight="1">
      <c r="A35" s="336" t="s">
        <v>114</v>
      </c>
      <c r="B35" s="337"/>
      <c r="C35" s="337"/>
      <c r="D35" s="337"/>
      <c r="E35" s="338"/>
      <c r="F35" s="98"/>
      <c r="G35" s="76" t="s">
        <v>84</v>
      </c>
      <c r="H35" s="88">
        <f>H34*H33</f>
        <v>43.092425999999996</v>
      </c>
      <c r="I35" s="144"/>
      <c r="K35" s="54"/>
    </row>
    <row r="36" spans="1:12" s="48" customFormat="1" ht="23.25">
      <c r="A36" s="427" t="s">
        <v>115</v>
      </c>
      <c r="B36" s="428"/>
      <c r="C36" s="428"/>
      <c r="D36" s="428"/>
      <c r="E36" s="429"/>
      <c r="F36" s="99"/>
      <c r="G36" s="71" t="s">
        <v>116</v>
      </c>
      <c r="H36" s="72">
        <f>D131</f>
        <v>0.05</v>
      </c>
      <c r="I36" s="144"/>
      <c r="J36" s="146"/>
      <c r="K36" s="143"/>
      <c r="L36" s="143"/>
    </row>
    <row r="37" spans="1:12" s="48" customFormat="1" ht="21">
      <c r="A37" s="100" t="s">
        <v>117</v>
      </c>
      <c r="B37" s="389" t="s">
        <v>118</v>
      </c>
      <c r="C37" s="390"/>
      <c r="D37" s="102" t="s">
        <v>92</v>
      </c>
      <c r="E37" s="103" t="s">
        <v>76</v>
      </c>
      <c r="F37" s="104"/>
      <c r="G37" s="81" t="s">
        <v>79</v>
      </c>
      <c r="H37" s="82">
        <f>H20</f>
        <v>6629.6039999999994</v>
      </c>
      <c r="I37" s="144"/>
      <c r="K37" s="143"/>
      <c r="L37" s="143"/>
    </row>
    <row r="38" spans="1:12" s="48" customFormat="1" ht="23.25">
      <c r="A38" s="105" t="s">
        <v>45</v>
      </c>
      <c r="B38" s="430" t="s">
        <v>119</v>
      </c>
      <c r="C38" s="431"/>
      <c r="D38" s="106">
        <f>1/12</f>
        <v>8.3333333333333329E-2</v>
      </c>
      <c r="E38" s="94">
        <f>TRUNC($E$34*D38,2)</f>
        <v>272.83999999999997</v>
      </c>
      <c r="F38" s="97">
        <f>E38+(E38*$D$55)</f>
        <v>369.15251999999998</v>
      </c>
      <c r="G38" s="83" t="s">
        <v>84</v>
      </c>
      <c r="H38" s="84">
        <f>H37*H36</f>
        <v>331.48019999999997</v>
      </c>
      <c r="I38" s="147" t="s">
        <v>100</v>
      </c>
      <c r="K38" s="143"/>
      <c r="L38" s="143"/>
    </row>
    <row r="39" spans="1:12" s="48" customFormat="1" ht="23.25">
      <c r="A39" s="105" t="s">
        <v>49</v>
      </c>
      <c r="B39" s="430" t="s">
        <v>120</v>
      </c>
      <c r="C39" s="431"/>
      <c r="D39" s="106">
        <f>(((1+1/3)/12))</f>
        <v>0.1111111111111111</v>
      </c>
      <c r="E39" s="94">
        <f>TRUNC($E$34*D39,2)</f>
        <v>363.79</v>
      </c>
      <c r="F39" s="97">
        <f>E39+(E39*$D$55)</f>
        <v>492.20787000000007</v>
      </c>
      <c r="G39" s="107" t="s">
        <v>121</v>
      </c>
      <c r="H39" s="108" t="e">
        <f>H22+H27+H30+#REF!+H35+H38</f>
        <v>#REF!</v>
      </c>
      <c r="I39" s="144" t="s">
        <v>100</v>
      </c>
      <c r="J39" s="148"/>
      <c r="K39" s="143"/>
      <c r="L39" s="143"/>
    </row>
    <row r="40" spans="1:12" s="48" customFormat="1" ht="21">
      <c r="A40" s="432" t="s">
        <v>111</v>
      </c>
      <c r="B40" s="433"/>
      <c r="C40" s="434"/>
      <c r="D40" s="109">
        <f>SUM(D38:D39)</f>
        <v>0.19444444444444442</v>
      </c>
      <c r="E40" s="94">
        <f>SUM(E38:E39)</f>
        <v>636.63</v>
      </c>
      <c r="F40" s="98"/>
      <c r="I40" s="144"/>
      <c r="K40" s="143"/>
      <c r="L40" s="143"/>
    </row>
    <row r="41" spans="1:12" s="48" customFormat="1" ht="25.5" customHeight="1">
      <c r="A41" s="435" t="s">
        <v>122</v>
      </c>
      <c r="B41" s="436"/>
      <c r="C41" s="436"/>
      <c r="D41" s="437"/>
      <c r="E41" s="110">
        <f>SUM(E40:E40)</f>
        <v>636.63</v>
      </c>
      <c r="F41" s="111"/>
      <c r="G41" s="112" t="s">
        <v>123</v>
      </c>
      <c r="H41" s="113"/>
      <c r="I41" s="145"/>
      <c r="K41" s="143"/>
      <c r="L41" s="143"/>
    </row>
    <row r="42" spans="1:12" s="48" customFormat="1" ht="25.5" customHeight="1">
      <c r="A42" s="320" t="s">
        <v>124</v>
      </c>
      <c r="B42" s="320"/>
      <c r="C42" s="320"/>
      <c r="D42" s="114" t="s">
        <v>125</v>
      </c>
      <c r="E42" s="115">
        <f>E34</f>
        <v>3274.17</v>
      </c>
      <c r="F42" s="111"/>
      <c r="G42" s="116" t="s">
        <v>126</v>
      </c>
      <c r="H42" s="117"/>
      <c r="I42" s="145"/>
      <c r="K42" s="143"/>
      <c r="L42" s="143"/>
    </row>
    <row r="43" spans="1:12" s="48" customFormat="1" ht="22.5" customHeight="1">
      <c r="A43" s="320"/>
      <c r="B43" s="320"/>
      <c r="C43" s="320"/>
      <c r="D43" s="114" t="s">
        <v>127</v>
      </c>
      <c r="E43" s="118">
        <f>E41</f>
        <v>636.63</v>
      </c>
      <c r="F43" s="98"/>
      <c r="G43" s="119" t="e">
        <f>H10+H39</f>
        <v>#REF!</v>
      </c>
      <c r="H43" s="120"/>
      <c r="I43" s="144"/>
    </row>
    <row r="44" spans="1:12" s="48" customFormat="1" ht="22.5" customHeight="1">
      <c r="A44" s="320"/>
      <c r="B44" s="320"/>
      <c r="C44" s="320"/>
      <c r="D44" s="121" t="s">
        <v>111</v>
      </c>
      <c r="E44" s="118">
        <f>SUM(E42:E43)</f>
        <v>3910.8</v>
      </c>
      <c r="F44" s="98"/>
      <c r="H44" s="122"/>
      <c r="I44" s="144"/>
    </row>
    <row r="45" spans="1:12" s="48" customFormat="1" ht="30.75" customHeight="1">
      <c r="A45" s="354" t="s">
        <v>128</v>
      </c>
      <c r="B45" s="355"/>
      <c r="C45" s="355"/>
      <c r="D45" s="355"/>
      <c r="E45" s="356"/>
      <c r="F45" s="98"/>
      <c r="H45" s="122"/>
      <c r="I45" s="144"/>
      <c r="L45" s="140"/>
    </row>
    <row r="46" spans="1:12" s="48" customFormat="1" ht="23.25">
      <c r="A46" s="89" t="s">
        <v>129</v>
      </c>
      <c r="B46" s="389" t="s">
        <v>130</v>
      </c>
      <c r="C46" s="390"/>
      <c r="D46" s="102" t="s">
        <v>131</v>
      </c>
      <c r="E46" s="103" t="s">
        <v>76</v>
      </c>
      <c r="F46" s="98"/>
      <c r="H46" s="122"/>
      <c r="I46" s="144"/>
      <c r="L46" s="140"/>
    </row>
    <row r="47" spans="1:12" s="48" customFormat="1" ht="23.25">
      <c r="A47" s="123" t="s">
        <v>45</v>
      </c>
      <c r="B47" s="418" t="s">
        <v>68</v>
      </c>
      <c r="C47" s="419"/>
      <c r="D47" s="106">
        <v>0.2</v>
      </c>
      <c r="E47" s="94">
        <f t="shared" ref="E47:E53" si="0">TRUNC($E$44*D47,2)</f>
        <v>782.16</v>
      </c>
      <c r="F47" s="124" t="s">
        <v>132</v>
      </c>
      <c r="H47" s="122"/>
      <c r="I47" s="147" t="s">
        <v>100</v>
      </c>
      <c r="L47" s="140"/>
    </row>
    <row r="48" spans="1:12" s="48" customFormat="1" ht="23.25">
      <c r="A48" s="123" t="s">
        <v>49</v>
      </c>
      <c r="B48" s="418" t="s">
        <v>133</v>
      </c>
      <c r="C48" s="419"/>
      <c r="D48" s="106">
        <v>2.5000000000000001E-2</v>
      </c>
      <c r="E48" s="94">
        <f t="shared" si="0"/>
        <v>97.77</v>
      </c>
      <c r="F48" s="97">
        <f t="shared" ref="F48:F54" si="1">$E$34*D48</f>
        <v>81.854250000000008</v>
      </c>
      <c r="H48" s="122"/>
      <c r="I48" s="147" t="s">
        <v>100</v>
      </c>
      <c r="L48" s="149"/>
    </row>
    <row r="49" spans="1:13" s="48" customFormat="1" ht="23.25">
      <c r="A49" s="123" t="s">
        <v>53</v>
      </c>
      <c r="B49" s="125" t="s">
        <v>134</v>
      </c>
      <c r="C49" s="126"/>
      <c r="D49" s="127">
        <v>1.4999999999999999E-2</v>
      </c>
      <c r="E49" s="94">
        <f t="shared" si="0"/>
        <v>58.66</v>
      </c>
      <c r="F49" s="124" t="s">
        <v>132</v>
      </c>
      <c r="G49" s="423" t="s">
        <v>135</v>
      </c>
      <c r="H49" s="424"/>
      <c r="I49" s="147" t="s">
        <v>100</v>
      </c>
      <c r="L49" s="140"/>
      <c r="M49" s="48" t="s">
        <v>136</v>
      </c>
    </row>
    <row r="50" spans="1:13" s="48" customFormat="1" ht="23.25">
      <c r="A50" s="123" t="s">
        <v>57</v>
      </c>
      <c r="B50" s="418" t="s">
        <v>137</v>
      </c>
      <c r="C50" s="419"/>
      <c r="D50" s="106">
        <v>1.4999999999999999E-2</v>
      </c>
      <c r="E50" s="94">
        <f t="shared" si="0"/>
        <v>58.66</v>
      </c>
      <c r="F50" s="97">
        <f t="shared" si="1"/>
        <v>49.112549999999999</v>
      </c>
      <c r="G50" s="425" t="s">
        <v>138</v>
      </c>
      <c r="H50" s="426"/>
      <c r="I50" s="147" t="s">
        <v>100</v>
      </c>
      <c r="L50" s="140"/>
    </row>
    <row r="51" spans="1:13" s="48" customFormat="1" ht="21">
      <c r="A51" s="123" t="s">
        <v>105</v>
      </c>
      <c r="B51" s="418" t="s">
        <v>139</v>
      </c>
      <c r="C51" s="419"/>
      <c r="D51" s="106">
        <v>0.01</v>
      </c>
      <c r="E51" s="94">
        <f t="shared" si="0"/>
        <v>39.1</v>
      </c>
      <c r="F51" s="97">
        <f t="shared" si="1"/>
        <v>32.741700000000002</v>
      </c>
      <c r="G51" s="128" t="s">
        <v>140</v>
      </c>
      <c r="H51" s="129">
        <v>1</v>
      </c>
      <c r="I51" s="147" t="s">
        <v>100</v>
      </c>
      <c r="L51" s="140"/>
    </row>
    <row r="52" spans="1:13" s="48" customFormat="1" ht="21">
      <c r="A52" s="123" t="s">
        <v>109</v>
      </c>
      <c r="B52" s="418" t="s">
        <v>141</v>
      </c>
      <c r="C52" s="419"/>
      <c r="D52" s="106">
        <v>6.0000000000000001E-3</v>
      </c>
      <c r="E52" s="94">
        <f t="shared" si="0"/>
        <v>23.46</v>
      </c>
      <c r="F52" s="97">
        <f t="shared" si="1"/>
        <v>19.645020000000002</v>
      </c>
      <c r="G52" s="368" t="s">
        <v>142</v>
      </c>
      <c r="H52" s="371" t="e">
        <f>G43</f>
        <v>#REF!</v>
      </c>
      <c r="I52" s="147" t="s">
        <v>100</v>
      </c>
      <c r="L52" s="140"/>
    </row>
    <row r="53" spans="1:13" s="48" customFormat="1" ht="21">
      <c r="A53" s="123" t="s">
        <v>143</v>
      </c>
      <c r="B53" s="418" t="s">
        <v>144</v>
      </c>
      <c r="C53" s="419"/>
      <c r="D53" s="106">
        <v>2E-3</v>
      </c>
      <c r="E53" s="94">
        <f t="shared" si="0"/>
        <v>7.82</v>
      </c>
      <c r="F53" s="97">
        <f t="shared" si="1"/>
        <v>6.5483400000000005</v>
      </c>
      <c r="G53" s="369"/>
      <c r="H53" s="372"/>
      <c r="I53" s="147" t="s">
        <v>100</v>
      </c>
      <c r="L53" s="140"/>
    </row>
    <row r="54" spans="1:13" s="48" customFormat="1" ht="21">
      <c r="A54" s="123" t="s">
        <v>145</v>
      </c>
      <c r="B54" s="418" t="s">
        <v>146</v>
      </c>
      <c r="C54" s="419"/>
      <c r="D54" s="106">
        <v>0.08</v>
      </c>
      <c r="E54" s="94">
        <f>TRUNC($E$44*D54,8)</f>
        <v>312.86399999999998</v>
      </c>
      <c r="F54" s="97">
        <f t="shared" si="1"/>
        <v>261.93360000000001</v>
      </c>
      <c r="G54" s="370"/>
      <c r="H54" s="373"/>
      <c r="I54" s="147" t="s">
        <v>100</v>
      </c>
      <c r="L54" s="140"/>
    </row>
    <row r="55" spans="1:13" s="48" customFormat="1" ht="21" customHeight="1">
      <c r="A55" s="420" t="s">
        <v>111</v>
      </c>
      <c r="B55" s="421"/>
      <c r="C55" s="422"/>
      <c r="D55" s="131">
        <f>SUM(D47:D54)</f>
        <v>0.35300000000000004</v>
      </c>
      <c r="E55" s="132">
        <f>SUM(E47:E54)</f>
        <v>1380.4939999999999</v>
      </c>
      <c r="F55" s="98"/>
      <c r="G55" s="133" t="s">
        <v>147</v>
      </c>
      <c r="H55" s="134">
        <f>E144</f>
        <v>6629.6039999999994</v>
      </c>
      <c r="I55" s="144"/>
    </row>
    <row r="56" spans="1:13" s="48" customFormat="1" ht="21">
      <c r="A56" s="354" t="s">
        <v>148</v>
      </c>
      <c r="B56" s="355"/>
      <c r="C56" s="355"/>
      <c r="D56" s="355"/>
      <c r="E56" s="356"/>
      <c r="F56" s="98"/>
      <c r="G56" s="135" t="s">
        <v>149</v>
      </c>
      <c r="H56" s="130" t="e">
        <f>G43</f>
        <v>#REF!</v>
      </c>
      <c r="I56" s="144"/>
      <c r="K56" s="143"/>
      <c r="L56" s="143"/>
    </row>
    <row r="57" spans="1:13" ht="23.25">
      <c r="A57" s="89" t="s">
        <v>150</v>
      </c>
      <c r="B57" s="389" t="s">
        <v>151</v>
      </c>
      <c r="C57" s="390"/>
      <c r="D57" s="102" t="s">
        <v>92</v>
      </c>
      <c r="E57" s="103" t="s">
        <v>76</v>
      </c>
      <c r="F57" s="98"/>
      <c r="G57" s="136" t="s">
        <v>152</v>
      </c>
      <c r="H57" s="137" t="e">
        <f>H55-H56</f>
        <v>#REF!</v>
      </c>
      <c r="I57" s="144"/>
      <c r="L57" s="143"/>
    </row>
    <row r="58" spans="1:13" ht="21">
      <c r="A58" s="123" t="s">
        <v>45</v>
      </c>
      <c r="B58" s="389" t="s">
        <v>153</v>
      </c>
      <c r="C58" s="390"/>
      <c r="D58" s="260" t="s">
        <v>154</v>
      </c>
      <c r="E58" s="138" t="s">
        <v>155</v>
      </c>
      <c r="F58" s="97" t="str">
        <f t="shared" ref="F58:F65" si="2">+E58</f>
        <v>Vide nota explicativa 03</v>
      </c>
      <c r="G58" s="48"/>
      <c r="H58" s="48"/>
      <c r="I58" s="144" t="s">
        <v>156</v>
      </c>
      <c r="J58" s="54">
        <f>5.8*2</f>
        <v>11.6</v>
      </c>
      <c r="L58" s="143"/>
    </row>
    <row r="59" spans="1:13" ht="23.25" customHeight="1">
      <c r="A59" s="123" t="s">
        <v>49</v>
      </c>
      <c r="B59" s="389" t="s">
        <v>157</v>
      </c>
      <c r="C59" s="390"/>
      <c r="D59" s="139"/>
      <c r="E59" s="95">
        <v>400</v>
      </c>
      <c r="F59" s="97">
        <f t="shared" si="2"/>
        <v>400</v>
      </c>
      <c r="G59" s="48"/>
      <c r="H59" s="140"/>
      <c r="I59" s="144" t="s">
        <v>96</v>
      </c>
      <c r="J59" s="54">
        <f>J58*(365/12/2)</f>
        <v>176.41666666666666</v>
      </c>
      <c r="K59" s="54">
        <f>365/12/2</f>
        <v>15.208333333333334</v>
      </c>
      <c r="L59" s="150"/>
      <c r="M59" s="54" t="s">
        <v>158</v>
      </c>
    </row>
    <row r="60" spans="1:13" ht="21">
      <c r="A60" s="123" t="s">
        <v>53</v>
      </c>
      <c r="B60" s="389" t="s">
        <v>159</v>
      </c>
      <c r="C60" s="390"/>
      <c r="D60" s="139"/>
      <c r="E60" s="94">
        <v>20</v>
      </c>
      <c r="F60" s="97">
        <f t="shared" si="2"/>
        <v>20</v>
      </c>
      <c r="G60" s="321" t="s">
        <v>160</v>
      </c>
      <c r="H60" s="322"/>
      <c r="I60" s="144" t="s">
        <v>96</v>
      </c>
      <c r="J60" s="54">
        <f>2370*6%</f>
        <v>142.19999999999999</v>
      </c>
      <c r="K60" s="151"/>
      <c r="L60" s="143"/>
    </row>
    <row r="61" spans="1:13" ht="21">
      <c r="A61" s="123" t="s">
        <v>57</v>
      </c>
      <c r="B61" s="389" t="s">
        <v>161</v>
      </c>
      <c r="C61" s="390"/>
      <c r="D61" s="141"/>
      <c r="E61" s="94">
        <v>5</v>
      </c>
      <c r="F61" s="97">
        <f t="shared" si="2"/>
        <v>5</v>
      </c>
      <c r="G61" s="323"/>
      <c r="H61" s="324"/>
      <c r="I61" s="144" t="s">
        <v>96</v>
      </c>
      <c r="J61" s="54">
        <f>J59-J60</f>
        <v>34.216666666666669</v>
      </c>
    </row>
    <row r="62" spans="1:13" ht="21">
      <c r="A62" s="123" t="s">
        <v>105</v>
      </c>
      <c r="B62" s="389" t="s">
        <v>162</v>
      </c>
      <c r="C62" s="390"/>
      <c r="D62" s="141"/>
      <c r="E62" s="218">
        <v>2.9</v>
      </c>
      <c r="F62" s="97"/>
      <c r="G62" s="323"/>
      <c r="H62" s="324"/>
      <c r="I62" s="144"/>
    </row>
    <row r="63" spans="1:13" ht="21">
      <c r="A63" s="123" t="s">
        <v>109</v>
      </c>
      <c r="B63" s="389" t="s">
        <v>163</v>
      </c>
      <c r="C63" s="390"/>
      <c r="D63" s="141"/>
      <c r="E63" s="94"/>
      <c r="F63" s="97"/>
      <c r="G63" s="323"/>
      <c r="H63" s="324"/>
      <c r="I63" s="144"/>
    </row>
    <row r="64" spans="1:13" ht="27" customHeight="1">
      <c r="A64" s="123" t="s">
        <v>143</v>
      </c>
      <c r="B64" s="389" t="s">
        <v>164</v>
      </c>
      <c r="C64" s="390"/>
      <c r="D64" s="139"/>
      <c r="E64" s="94"/>
      <c r="F64" s="97">
        <f t="shared" si="2"/>
        <v>0</v>
      </c>
      <c r="G64" s="323"/>
      <c r="H64" s="324"/>
      <c r="I64" s="144" t="s">
        <v>96</v>
      </c>
    </row>
    <row r="65" spans="1:13" ht="21">
      <c r="A65" s="123" t="s">
        <v>145</v>
      </c>
      <c r="B65" s="389" t="s">
        <v>165</v>
      </c>
      <c r="C65" s="390"/>
      <c r="D65" s="139"/>
      <c r="E65" s="94"/>
      <c r="F65" s="97">
        <f t="shared" si="2"/>
        <v>0</v>
      </c>
      <c r="G65" s="323"/>
      <c r="H65" s="324"/>
      <c r="I65" s="144" t="s">
        <v>96</v>
      </c>
    </row>
    <row r="66" spans="1:13" s="48" customFormat="1" ht="21" customHeight="1">
      <c r="A66" s="351" t="s">
        <v>166</v>
      </c>
      <c r="B66" s="352"/>
      <c r="C66" s="352"/>
      <c r="D66" s="353"/>
      <c r="E66" s="132">
        <f>SUM(E58:E65)</f>
        <v>427.9</v>
      </c>
      <c r="F66" s="98"/>
      <c r="G66" s="323"/>
      <c r="H66" s="324"/>
      <c r="I66" s="144"/>
    </row>
    <row r="67" spans="1:13" s="48" customFormat="1" ht="20.25" customHeight="1">
      <c r="A67" s="398" t="s">
        <v>167</v>
      </c>
      <c r="B67" s="399"/>
      <c r="C67" s="399"/>
      <c r="D67" s="399"/>
      <c r="E67" s="400"/>
      <c r="F67" s="98"/>
      <c r="G67" s="323"/>
      <c r="H67" s="324"/>
      <c r="I67" s="144"/>
    </row>
    <row r="68" spans="1:13" s="48" customFormat="1" ht="21">
      <c r="A68" s="152">
        <v>2</v>
      </c>
      <c r="B68" s="401" t="s">
        <v>168</v>
      </c>
      <c r="C68" s="402"/>
      <c r="D68" s="403"/>
      <c r="E68" s="154" t="s">
        <v>76</v>
      </c>
      <c r="F68" s="98"/>
      <c r="G68" s="323"/>
      <c r="H68" s="324"/>
      <c r="I68" s="144"/>
    </row>
    <row r="69" spans="1:13" s="48" customFormat="1" ht="23.25" customHeight="1">
      <c r="A69" s="152" t="s">
        <v>117</v>
      </c>
      <c r="B69" s="401" t="s">
        <v>118</v>
      </c>
      <c r="C69" s="402"/>
      <c r="D69" s="403"/>
      <c r="E69" s="155">
        <f>E41</f>
        <v>636.63</v>
      </c>
      <c r="F69" s="98"/>
      <c r="G69" s="323"/>
      <c r="H69" s="324"/>
      <c r="I69" s="144"/>
    </row>
    <row r="70" spans="1:13" s="48" customFormat="1" ht="21">
      <c r="A70" s="152" t="s">
        <v>129</v>
      </c>
      <c r="B70" s="153" t="s">
        <v>130</v>
      </c>
      <c r="C70" s="156"/>
      <c r="D70" s="157"/>
      <c r="E70" s="155">
        <f>E55</f>
        <v>1380.4939999999999</v>
      </c>
      <c r="F70" s="98"/>
      <c r="G70" s="325"/>
      <c r="H70" s="326"/>
      <c r="I70" s="144"/>
    </row>
    <row r="71" spans="1:13" s="48" customFormat="1" ht="21">
      <c r="A71" s="152" t="s">
        <v>150</v>
      </c>
      <c r="B71" s="153" t="s">
        <v>151</v>
      </c>
      <c r="C71" s="156"/>
      <c r="D71" s="157"/>
      <c r="E71" s="155">
        <f>E66</f>
        <v>427.9</v>
      </c>
      <c r="F71" s="98"/>
      <c r="I71" s="144"/>
    </row>
    <row r="72" spans="1:13" s="48" customFormat="1" ht="21">
      <c r="A72" s="333" t="s">
        <v>169</v>
      </c>
      <c r="B72" s="334"/>
      <c r="C72" s="334"/>
      <c r="D72" s="335" t="s">
        <v>111</v>
      </c>
      <c r="E72" s="96">
        <f>SUM(E69:E71)</f>
        <v>2445.0239999999999</v>
      </c>
      <c r="F72" s="98"/>
      <c r="I72" s="144"/>
    </row>
    <row r="73" spans="1:13" s="48" customFormat="1" ht="30.75" customHeight="1">
      <c r="A73" s="336" t="s">
        <v>170</v>
      </c>
      <c r="B73" s="337"/>
      <c r="C73" s="337"/>
      <c r="D73" s="337"/>
      <c r="E73" s="338"/>
      <c r="F73" s="98"/>
      <c r="G73" s="76"/>
      <c r="H73" s="88"/>
      <c r="I73" s="144"/>
      <c r="K73" s="54"/>
    </row>
    <row r="74" spans="1:13" s="48" customFormat="1" ht="21">
      <c r="A74" s="158">
        <v>3</v>
      </c>
      <c r="B74" s="389" t="s">
        <v>171</v>
      </c>
      <c r="C74" s="408"/>
      <c r="D74" s="409"/>
      <c r="E74" s="159" t="s">
        <v>76</v>
      </c>
      <c r="F74" s="98"/>
      <c r="G74" s="146"/>
      <c r="I74" s="144"/>
    </row>
    <row r="75" spans="1:13" s="48" customFormat="1" ht="60" customHeight="1">
      <c r="A75" s="410" t="s">
        <v>172</v>
      </c>
      <c r="B75" s="411"/>
      <c r="C75" s="411"/>
      <c r="D75" s="411"/>
      <c r="E75" s="412"/>
      <c r="F75" s="98"/>
      <c r="G75" s="146"/>
      <c r="I75" s="144"/>
    </row>
    <row r="76" spans="1:13" s="48" customFormat="1" ht="21">
      <c r="A76" s="160" t="s">
        <v>45</v>
      </c>
      <c r="B76" s="413" t="s">
        <v>173</v>
      </c>
      <c r="C76" s="414"/>
      <c r="D76" s="106">
        <f>((1/12)*0.1)</f>
        <v>8.3333333333333332E-3</v>
      </c>
      <c r="E76" s="94">
        <f>TRUNC(+$E$34*D76,2)</f>
        <v>27.28</v>
      </c>
      <c r="F76" s="98"/>
      <c r="G76" s="146"/>
      <c r="I76" s="144" t="s">
        <v>100</v>
      </c>
      <c r="L76" s="188"/>
    </row>
    <row r="77" spans="1:13" s="48" customFormat="1" ht="21">
      <c r="A77" s="160" t="s">
        <v>49</v>
      </c>
      <c r="B77" s="413" t="s">
        <v>174</v>
      </c>
      <c r="C77" s="414"/>
      <c r="D77" s="106">
        <f>+D54</f>
        <v>0.08</v>
      </c>
      <c r="E77" s="94">
        <f>TRUNC(+E76*D77,2)</f>
        <v>2.1800000000000002</v>
      </c>
      <c r="F77" s="98"/>
      <c r="G77" s="146"/>
      <c r="I77" s="144" t="s">
        <v>100</v>
      </c>
    </row>
    <row r="78" spans="1:13" s="48" customFormat="1" ht="30" customHeight="1">
      <c r="A78" s="160" t="s">
        <v>53</v>
      </c>
      <c r="B78" s="413" t="s">
        <v>175</v>
      </c>
      <c r="C78" s="414"/>
      <c r="D78" s="106">
        <f>(0.08*0.4*0.1)</f>
        <v>3.2000000000000002E-3</v>
      </c>
      <c r="E78" s="94">
        <f>TRUNC(+$E$34*D78,2)</f>
        <v>10.47</v>
      </c>
      <c r="F78" s="97">
        <f>$E$34*D78</f>
        <v>10.477344</v>
      </c>
      <c r="G78" s="146"/>
      <c r="I78" s="144" t="s">
        <v>100</v>
      </c>
    </row>
    <row r="79" spans="1:13" s="48" customFormat="1" ht="18.75">
      <c r="A79" s="160" t="s">
        <v>57</v>
      </c>
      <c r="B79" s="415" t="s">
        <v>176</v>
      </c>
      <c r="C79" s="415"/>
      <c r="D79" s="106">
        <f>((7/30)/12)*0.9</f>
        <v>1.7500000000000002E-2</v>
      </c>
      <c r="E79" s="161">
        <f>TRUNC(+D79*$E$34,2)</f>
        <v>57.29</v>
      </c>
      <c r="F79" s="98"/>
      <c r="G79" s="146"/>
      <c r="I79" s="189" t="s">
        <v>177</v>
      </c>
      <c r="J79" s="190">
        <f>(7/30)</f>
        <v>0.23333333333333334</v>
      </c>
      <c r="K79" s="190">
        <f>(3/30)</f>
        <v>0.1</v>
      </c>
    </row>
    <row r="80" spans="1:13" s="48" customFormat="1" ht="31.5" customHeight="1">
      <c r="A80" s="160" t="s">
        <v>105</v>
      </c>
      <c r="B80" s="416" t="s">
        <v>178</v>
      </c>
      <c r="C80" s="416"/>
      <c r="D80" s="106">
        <f>+D55</f>
        <v>0.35300000000000004</v>
      </c>
      <c r="E80" s="161">
        <f>TRUNC(+E79*D80,2)</f>
        <v>20.22</v>
      </c>
      <c r="F80" s="98"/>
      <c r="G80" s="146"/>
      <c r="H80" s="162"/>
      <c r="I80" s="144" t="s">
        <v>179</v>
      </c>
      <c r="J80" s="190">
        <f>J79/12</f>
        <v>1.9444444444444445E-2</v>
      </c>
      <c r="K80" s="190">
        <f>K79/12</f>
        <v>8.3333333333333332E-3</v>
      </c>
      <c r="M80" s="191">
        <f>(7/30/12)/30*3</f>
        <v>1.9444444444444444E-3</v>
      </c>
    </row>
    <row r="81" spans="1:13" s="48" customFormat="1" ht="30.75" customHeight="1">
      <c r="A81" s="160" t="s">
        <v>109</v>
      </c>
      <c r="B81" s="417" t="s">
        <v>180</v>
      </c>
      <c r="C81" s="417"/>
      <c r="D81" s="106">
        <f>(0.08*0.4)*0.9</f>
        <v>2.8800000000000003E-2</v>
      </c>
      <c r="E81" s="161">
        <f>TRUNC(+E34*D81,2)</f>
        <v>94.29</v>
      </c>
      <c r="F81" s="97">
        <f>$E$34*D81</f>
        <v>94.296096000000006</v>
      </c>
      <c r="G81" s="146"/>
      <c r="I81" s="144" t="s">
        <v>100</v>
      </c>
      <c r="J81" s="148">
        <f>J80/30*3</f>
        <v>1.9444444444444444E-3</v>
      </c>
      <c r="K81" s="190">
        <f>J81*12</f>
        <v>2.3333333333333331E-2</v>
      </c>
      <c r="M81" s="48">
        <f>L80*M80</f>
        <v>0</v>
      </c>
    </row>
    <row r="82" spans="1:13" s="48" customFormat="1" ht="21" customHeight="1">
      <c r="A82" s="345" t="s">
        <v>181</v>
      </c>
      <c r="B82" s="346"/>
      <c r="C82" s="346"/>
      <c r="D82" s="347"/>
      <c r="E82" s="163">
        <f>SUM(E76:E81)</f>
        <v>211.73000000000002</v>
      </c>
      <c r="F82" s="98"/>
      <c r="I82" s="144"/>
      <c r="M82" s="48">
        <f>M81*12</f>
        <v>0</v>
      </c>
    </row>
    <row r="83" spans="1:13" s="48" customFormat="1" ht="22.5" customHeight="1">
      <c r="A83" s="327" t="s">
        <v>182</v>
      </c>
      <c r="B83" s="327"/>
      <c r="C83" s="327"/>
      <c r="D83" s="114" t="s">
        <v>125</v>
      </c>
      <c r="E83" s="115">
        <f>E34</f>
        <v>3274.17</v>
      </c>
      <c r="F83" s="98"/>
      <c r="I83" s="144"/>
      <c r="J83" s="48">
        <f>E83/30*45</f>
        <v>4911.2550000000001</v>
      </c>
      <c r="K83" s="192">
        <f>K80*12</f>
        <v>0.1</v>
      </c>
      <c r="M83" s="48">
        <f>L80*M80</f>
        <v>0</v>
      </c>
    </row>
    <row r="84" spans="1:13" s="48" customFormat="1" ht="22.5" customHeight="1">
      <c r="A84" s="327"/>
      <c r="B84" s="327"/>
      <c r="C84" s="327"/>
      <c r="D84" s="114" t="s">
        <v>183</v>
      </c>
      <c r="E84" s="115">
        <f>E72</f>
        <v>2445.0239999999999</v>
      </c>
      <c r="F84" s="98"/>
      <c r="I84" s="144"/>
      <c r="K84" s="148"/>
      <c r="M84" s="48">
        <f>M83*12</f>
        <v>0</v>
      </c>
    </row>
    <row r="85" spans="1:13" s="48" customFormat="1" ht="22.5" customHeight="1">
      <c r="A85" s="327"/>
      <c r="B85" s="327"/>
      <c r="C85" s="327"/>
      <c r="D85" s="114" t="s">
        <v>184</v>
      </c>
      <c r="E85" s="115">
        <f>E82</f>
        <v>211.73000000000002</v>
      </c>
      <c r="F85" s="98"/>
      <c r="I85" s="144"/>
      <c r="L85" s="48">
        <f>L82</f>
        <v>0</v>
      </c>
      <c r="M85" s="193">
        <v>1</v>
      </c>
    </row>
    <row r="86" spans="1:13" s="48" customFormat="1" ht="23.25" customHeight="1">
      <c r="A86" s="327"/>
      <c r="B86" s="327"/>
      <c r="C86" s="327"/>
      <c r="D86" s="121" t="s">
        <v>166</v>
      </c>
      <c r="E86" s="118">
        <f>SUM(E83:E85)</f>
        <v>5930.9239999999991</v>
      </c>
      <c r="F86" s="98"/>
      <c r="I86" s="144"/>
      <c r="L86" s="48">
        <f>M84</f>
        <v>0</v>
      </c>
      <c r="M86" s="190" t="e">
        <f>L86*M85/L85</f>
        <v>#DIV/0!</v>
      </c>
    </row>
    <row r="87" spans="1:13" s="48" customFormat="1" ht="30.75" customHeight="1">
      <c r="A87" s="348" t="s">
        <v>185</v>
      </c>
      <c r="B87" s="349"/>
      <c r="C87" s="349"/>
      <c r="D87" s="404"/>
      <c r="E87" s="164" t="s">
        <v>92</v>
      </c>
      <c r="F87" s="98"/>
      <c r="H87" s="165"/>
      <c r="I87" s="144"/>
    </row>
    <row r="88" spans="1:13" s="48" customFormat="1" ht="23.25" customHeight="1">
      <c r="A88" s="354" t="s">
        <v>186</v>
      </c>
      <c r="B88" s="355"/>
      <c r="C88" s="355"/>
      <c r="D88" s="355"/>
      <c r="E88" s="356"/>
      <c r="F88" s="98"/>
      <c r="G88" s="166"/>
      <c r="I88" s="144"/>
    </row>
    <row r="89" spans="1:13" s="48" customFormat="1" ht="23.25" customHeight="1">
      <c r="A89" s="89" t="s">
        <v>187</v>
      </c>
      <c r="B89" s="405" t="s">
        <v>188</v>
      </c>
      <c r="C89" s="406"/>
      <c r="D89" s="102" t="s">
        <v>189</v>
      </c>
      <c r="E89" s="103" t="s">
        <v>76</v>
      </c>
      <c r="F89" s="98"/>
      <c r="I89" s="144"/>
    </row>
    <row r="90" spans="1:13" s="48" customFormat="1" ht="23.25" customHeight="1">
      <c r="A90" s="123" t="s">
        <v>45</v>
      </c>
      <c r="B90" s="405" t="s">
        <v>190</v>
      </c>
      <c r="C90" s="406"/>
      <c r="D90" s="167">
        <f>((1+1/3)/12)/12</f>
        <v>9.2592592592592587E-3</v>
      </c>
      <c r="E90" s="94">
        <f t="shared" ref="E90:E95" si="3">TRUNC(+D90*$E$86,2)</f>
        <v>54.91</v>
      </c>
      <c r="F90" s="111"/>
      <c r="I90" s="147" t="s">
        <v>100</v>
      </c>
      <c r="L90" s="194"/>
      <c r="M90" s="193"/>
    </row>
    <row r="91" spans="1:13" s="48" customFormat="1" ht="23.25" customHeight="1">
      <c r="A91" s="123" t="s">
        <v>49</v>
      </c>
      <c r="B91" s="407" t="s">
        <v>191</v>
      </c>
      <c r="C91" s="407"/>
      <c r="D91" s="167">
        <f>((2/30)/12)</f>
        <v>5.5555555555555558E-3</v>
      </c>
      <c r="E91" s="94">
        <f t="shared" si="3"/>
        <v>32.94</v>
      </c>
      <c r="F91" s="98"/>
      <c r="I91" s="147" t="s">
        <v>100</v>
      </c>
    </row>
    <row r="92" spans="1:13" s="48" customFormat="1" ht="23.25" customHeight="1">
      <c r="A92" s="123" t="s">
        <v>53</v>
      </c>
      <c r="B92" s="407" t="s">
        <v>192</v>
      </c>
      <c r="C92" s="407"/>
      <c r="D92" s="167">
        <f>((5/30)/12)*0.02</f>
        <v>2.7777777777777778E-4</v>
      </c>
      <c r="E92" s="94">
        <f t="shared" si="3"/>
        <v>1.64</v>
      </c>
      <c r="F92" s="98"/>
      <c r="I92" s="147" t="s">
        <v>100</v>
      </c>
      <c r="L92" s="146"/>
    </row>
    <row r="93" spans="1:13" s="48" customFormat="1" ht="23.25" customHeight="1">
      <c r="A93" s="123" t="s">
        <v>57</v>
      </c>
      <c r="B93" s="407" t="s">
        <v>193</v>
      </c>
      <c r="C93" s="407"/>
      <c r="D93" s="167">
        <f>((15/30)/12)*0.02</f>
        <v>8.3333333333333328E-4</v>
      </c>
      <c r="E93" s="94">
        <f t="shared" si="3"/>
        <v>4.9400000000000004</v>
      </c>
      <c r="F93" s="98"/>
      <c r="I93" s="147" t="s">
        <v>100</v>
      </c>
      <c r="M93" s="194"/>
    </row>
    <row r="94" spans="1:13" s="48" customFormat="1" ht="23.25" customHeight="1">
      <c r="A94" s="123" t="s">
        <v>105</v>
      </c>
      <c r="B94" s="407" t="s">
        <v>194</v>
      </c>
      <c r="C94" s="407"/>
      <c r="D94" s="51">
        <f>((1+1/3)/12)*0.01*((4/12))</f>
        <v>3.7037037037037035E-4</v>
      </c>
      <c r="E94" s="94">
        <f t="shared" si="3"/>
        <v>2.19</v>
      </c>
      <c r="F94" s="98"/>
      <c r="I94" s="147" t="s">
        <v>100</v>
      </c>
    </row>
    <row r="95" spans="1:13" s="48" customFormat="1" ht="23.25" customHeight="1">
      <c r="A95" s="123" t="s">
        <v>109</v>
      </c>
      <c r="B95" s="407" t="s">
        <v>195</v>
      </c>
      <c r="C95" s="407"/>
      <c r="D95" s="167">
        <v>0</v>
      </c>
      <c r="E95" s="94">
        <f t="shared" si="3"/>
        <v>0</v>
      </c>
      <c r="F95" s="98"/>
      <c r="I95" s="147" t="s">
        <v>100</v>
      </c>
      <c r="L95" s="146"/>
      <c r="M95" s="190"/>
    </row>
    <row r="96" spans="1:13" s="48" customFormat="1" ht="23.25" customHeight="1">
      <c r="A96" s="351" t="s">
        <v>111</v>
      </c>
      <c r="B96" s="352"/>
      <c r="C96" s="352"/>
      <c r="D96" s="353"/>
      <c r="E96" s="132">
        <f>SUM(E90:E95)</f>
        <v>96.61999999999999</v>
      </c>
      <c r="F96" s="98"/>
      <c r="I96" s="144"/>
      <c r="K96" s="190"/>
    </row>
    <row r="97" spans="1:12" s="48" customFormat="1" ht="23.25" customHeight="1">
      <c r="A97" s="354" t="s">
        <v>196</v>
      </c>
      <c r="B97" s="355"/>
      <c r="C97" s="355"/>
      <c r="D97" s="355"/>
      <c r="E97" s="356"/>
      <c r="F97" s="98"/>
      <c r="I97" s="144"/>
    </row>
    <row r="98" spans="1:12" s="48" customFormat="1" ht="23.25" customHeight="1">
      <c r="A98" s="168" t="s">
        <v>197</v>
      </c>
      <c r="B98" s="331" t="s">
        <v>198</v>
      </c>
      <c r="C98" s="332"/>
      <c r="D98" s="102" t="s">
        <v>189</v>
      </c>
      <c r="E98" s="103" t="s">
        <v>76</v>
      </c>
      <c r="F98" s="98"/>
      <c r="I98" s="144"/>
    </row>
    <row r="99" spans="1:12" s="48" customFormat="1" ht="59.25" customHeight="1">
      <c r="A99" s="123" t="s">
        <v>45</v>
      </c>
      <c r="B99" s="357" t="s">
        <v>199</v>
      </c>
      <c r="C99" s="358"/>
      <c r="D99" s="106"/>
      <c r="E99" s="95"/>
      <c r="F99" s="97">
        <f>E99</f>
        <v>0</v>
      </c>
      <c r="I99" s="147" t="s">
        <v>100</v>
      </c>
      <c r="L99" s="194"/>
    </row>
    <row r="100" spans="1:12" s="48" customFormat="1" ht="21" customHeight="1">
      <c r="A100" s="351" t="s">
        <v>111</v>
      </c>
      <c r="B100" s="352"/>
      <c r="C100" s="352"/>
      <c r="D100" s="353"/>
      <c r="E100" s="132">
        <f>SUM(E99)</f>
        <v>0</v>
      </c>
      <c r="F100" s="98"/>
      <c r="I100" s="147"/>
    </row>
    <row r="101" spans="1:12" s="48" customFormat="1" ht="20.25" customHeight="1">
      <c r="A101" s="398" t="s">
        <v>200</v>
      </c>
      <c r="B101" s="399"/>
      <c r="C101" s="399"/>
      <c r="D101" s="399"/>
      <c r="E101" s="400"/>
      <c r="F101" s="98"/>
      <c r="I101" s="144"/>
    </row>
    <row r="102" spans="1:12" s="48" customFormat="1" ht="21">
      <c r="A102" s="152">
        <v>4</v>
      </c>
      <c r="B102" s="401" t="s">
        <v>201</v>
      </c>
      <c r="C102" s="402"/>
      <c r="D102" s="403"/>
      <c r="E102" s="154" t="s">
        <v>76</v>
      </c>
      <c r="F102" s="98"/>
      <c r="I102" s="144"/>
    </row>
    <row r="103" spans="1:12" s="48" customFormat="1" ht="21">
      <c r="A103" s="152" t="s">
        <v>187</v>
      </c>
      <c r="B103" s="401" t="s">
        <v>202</v>
      </c>
      <c r="C103" s="402"/>
      <c r="D103" s="403"/>
      <c r="E103" s="169">
        <f>+E96</f>
        <v>96.61999999999999</v>
      </c>
      <c r="F103" s="98"/>
      <c r="I103" s="144"/>
    </row>
    <row r="104" spans="1:12" s="48" customFormat="1" ht="21">
      <c r="A104" s="152" t="s">
        <v>197</v>
      </c>
      <c r="B104" s="401" t="s">
        <v>198</v>
      </c>
      <c r="C104" s="402"/>
      <c r="D104" s="403"/>
      <c r="E104" s="169">
        <f>+E100</f>
        <v>0</v>
      </c>
      <c r="F104" s="98"/>
      <c r="I104" s="144"/>
    </row>
    <row r="105" spans="1:12" s="48" customFormat="1" ht="21">
      <c r="A105" s="170"/>
      <c r="B105" s="171"/>
      <c r="C105" s="171"/>
      <c r="D105" s="172" t="s">
        <v>111</v>
      </c>
      <c r="E105" s="173">
        <f>SUM(E103:E104)</f>
        <v>96.61999999999999</v>
      </c>
      <c r="F105" s="98"/>
      <c r="I105" s="144"/>
    </row>
    <row r="106" spans="1:12" s="48" customFormat="1" ht="25.5" customHeight="1">
      <c r="A106" s="333" t="s">
        <v>203</v>
      </c>
      <c r="B106" s="334"/>
      <c r="C106" s="334"/>
      <c r="D106" s="335"/>
      <c r="E106" s="96">
        <f>SUM(E105:E105)</f>
        <v>96.61999999999999</v>
      </c>
      <c r="F106" s="98"/>
      <c r="I106" s="145"/>
      <c r="K106" s="143"/>
      <c r="L106" s="143"/>
    </row>
    <row r="107" spans="1:12" s="48" customFormat="1" ht="30.75" customHeight="1">
      <c r="A107" s="336" t="s">
        <v>204</v>
      </c>
      <c r="B107" s="337"/>
      <c r="C107" s="337"/>
      <c r="D107" s="337"/>
      <c r="E107" s="338"/>
      <c r="F107" s="98"/>
      <c r="G107" s="76"/>
      <c r="H107" s="88"/>
      <c r="I107" s="144"/>
      <c r="K107" s="54"/>
    </row>
    <row r="108" spans="1:12" s="48" customFormat="1" ht="21">
      <c r="A108" s="174">
        <v>5</v>
      </c>
      <c r="B108" s="339" t="s">
        <v>205</v>
      </c>
      <c r="C108" s="340"/>
      <c r="D108" s="102" t="s">
        <v>189</v>
      </c>
      <c r="E108" s="77" t="s">
        <v>76</v>
      </c>
      <c r="F108" s="98"/>
      <c r="I108" s="144"/>
    </row>
    <row r="109" spans="1:12" s="48" customFormat="1" ht="25.5" customHeight="1">
      <c r="A109" s="123" t="s">
        <v>45</v>
      </c>
      <c r="B109" s="175" t="s">
        <v>206</v>
      </c>
      <c r="C109" s="341" t="s">
        <v>207</v>
      </c>
      <c r="D109" s="342"/>
      <c r="E109" s="176">
        <f>Uniforme!F12</f>
        <v>16.52</v>
      </c>
      <c r="F109" s="98"/>
      <c r="I109" s="147" t="s">
        <v>208</v>
      </c>
    </row>
    <row r="110" spans="1:12" s="48" customFormat="1" ht="21.75" customHeight="1">
      <c r="A110" s="123" t="s">
        <v>49</v>
      </c>
      <c r="B110" s="177" t="s">
        <v>209</v>
      </c>
      <c r="C110" s="343" t="s">
        <v>210</v>
      </c>
      <c r="D110" s="344"/>
      <c r="E110" s="176"/>
      <c r="F110" s="98"/>
      <c r="I110" s="147" t="s">
        <v>208</v>
      </c>
      <c r="J110" s="195"/>
    </row>
    <row r="111" spans="1:12" s="48" customFormat="1" ht="21">
      <c r="A111" s="123" t="s">
        <v>53</v>
      </c>
      <c r="B111" s="178" t="s">
        <v>211</v>
      </c>
      <c r="C111" s="341" t="s">
        <v>212</v>
      </c>
      <c r="D111" s="342"/>
      <c r="E111" s="176"/>
      <c r="F111" s="98"/>
      <c r="I111" s="147" t="s">
        <v>208</v>
      </c>
      <c r="J111" s="48">
        <f>2115/60/2</f>
        <v>17.625</v>
      </c>
      <c r="L111" s="140"/>
    </row>
    <row r="112" spans="1:12" s="48" customFormat="1" ht="18.75" customHeight="1">
      <c r="A112" s="123" t="s">
        <v>57</v>
      </c>
      <c r="B112" s="175" t="s">
        <v>110</v>
      </c>
      <c r="C112" s="343"/>
      <c r="D112" s="344"/>
      <c r="E112" s="176">
        <v>0</v>
      </c>
      <c r="F112" s="98"/>
      <c r="I112" s="147" t="s">
        <v>208</v>
      </c>
      <c r="L112" s="140"/>
    </row>
    <row r="113" spans="1:22" s="48" customFormat="1" ht="21.75" customHeight="1">
      <c r="A113" s="345" t="s">
        <v>213</v>
      </c>
      <c r="B113" s="346"/>
      <c r="C113" s="346"/>
      <c r="D113" s="347"/>
      <c r="E113" s="163">
        <f>SUM(E109:E112)</f>
        <v>16.52</v>
      </c>
      <c r="F113" s="98"/>
      <c r="I113" s="144"/>
      <c r="L113" s="140"/>
    </row>
    <row r="114" spans="1:22" s="48" customFormat="1" ht="22.5" customHeight="1">
      <c r="A114" s="327" t="s">
        <v>214</v>
      </c>
      <c r="B114" s="327"/>
      <c r="C114" s="327"/>
      <c r="D114" s="114" t="s">
        <v>125</v>
      </c>
      <c r="E114" s="115">
        <f>E34</f>
        <v>3274.17</v>
      </c>
      <c r="F114" s="98"/>
      <c r="I114" s="144"/>
    </row>
    <row r="115" spans="1:22" s="48" customFormat="1" ht="22.5" customHeight="1">
      <c r="A115" s="327"/>
      <c r="B115" s="327"/>
      <c r="C115" s="327"/>
      <c r="D115" s="114" t="s">
        <v>183</v>
      </c>
      <c r="E115" s="115">
        <f>E72</f>
        <v>2445.0239999999999</v>
      </c>
      <c r="F115" s="98"/>
      <c r="I115" s="144"/>
    </row>
    <row r="116" spans="1:22" s="48" customFormat="1" ht="22.5" customHeight="1">
      <c r="A116" s="327"/>
      <c r="B116" s="327"/>
      <c r="C116" s="327"/>
      <c r="D116" s="114" t="s">
        <v>184</v>
      </c>
      <c r="E116" s="115">
        <f>E82</f>
        <v>211.73000000000002</v>
      </c>
      <c r="F116" s="98"/>
      <c r="I116" s="144"/>
    </row>
    <row r="117" spans="1:22" s="48" customFormat="1" ht="22.5" customHeight="1">
      <c r="A117" s="327"/>
      <c r="B117" s="327"/>
      <c r="C117" s="327"/>
      <c r="D117" s="114" t="s">
        <v>215</v>
      </c>
      <c r="E117" s="115">
        <f>E106</f>
        <v>96.61999999999999</v>
      </c>
      <c r="F117" s="98"/>
      <c r="I117" s="144"/>
    </row>
    <row r="118" spans="1:22" s="48" customFormat="1" ht="22.5" customHeight="1">
      <c r="A118" s="327"/>
      <c r="B118" s="327"/>
      <c r="C118" s="327"/>
      <c r="D118" s="114" t="s">
        <v>216</v>
      </c>
      <c r="E118" s="115">
        <f>E113</f>
        <v>16.52</v>
      </c>
      <c r="F118" s="98"/>
      <c r="I118" s="144"/>
    </row>
    <row r="119" spans="1:22" s="48" customFormat="1" ht="22.5" customHeight="1">
      <c r="A119" s="327"/>
      <c r="B119" s="327"/>
      <c r="C119" s="327"/>
      <c r="D119" s="121" t="s">
        <v>166</v>
      </c>
      <c r="E119" s="118">
        <f>SUM(E114:E118)</f>
        <v>6044.0639999999994</v>
      </c>
      <c r="F119" s="98"/>
      <c r="I119" s="144"/>
    </row>
    <row r="120" spans="1:22" s="48" customFormat="1" ht="30.75" customHeight="1">
      <c r="A120" s="348" t="s">
        <v>217</v>
      </c>
      <c r="B120" s="349"/>
      <c r="C120" s="349" t="s">
        <v>218</v>
      </c>
      <c r="D120" s="349" t="s">
        <v>219</v>
      </c>
      <c r="E120" s="350"/>
      <c r="F120" s="98"/>
      <c r="G120" s="76"/>
      <c r="H120" s="88"/>
      <c r="I120" s="144"/>
      <c r="K120" s="54"/>
    </row>
    <row r="121" spans="1:22" s="48" customFormat="1" ht="21">
      <c r="A121" s="89">
        <v>6</v>
      </c>
      <c r="B121" s="389" t="s">
        <v>220</v>
      </c>
      <c r="C121" s="390"/>
      <c r="D121" s="102" t="s">
        <v>92</v>
      </c>
      <c r="E121" s="103" t="s">
        <v>76</v>
      </c>
      <c r="F121" s="98"/>
      <c r="I121" s="144"/>
    </row>
    <row r="122" spans="1:22" s="48" customFormat="1" ht="21" customHeight="1">
      <c r="A122" s="89" t="s">
        <v>45</v>
      </c>
      <c r="B122" s="175" t="s">
        <v>221</v>
      </c>
      <c r="C122" s="391">
        <v>1E-3</v>
      </c>
      <c r="D122" s="392"/>
      <c r="E122" s="94">
        <f>TRUNC(+E119*C122,2)</f>
        <v>6.04</v>
      </c>
      <c r="F122" s="98"/>
      <c r="I122" s="144" t="s">
        <v>100</v>
      </c>
      <c r="N122" s="306" t="s">
        <v>222</v>
      </c>
      <c r="O122" s="306"/>
      <c r="P122" s="306"/>
      <c r="Q122" s="306"/>
      <c r="R122" s="306"/>
      <c r="S122" s="306"/>
      <c r="T122" s="306"/>
      <c r="U122" s="306"/>
      <c r="V122" s="306"/>
    </row>
    <row r="123" spans="1:22" s="48" customFormat="1" ht="21">
      <c r="A123" s="89" t="s">
        <v>49</v>
      </c>
      <c r="B123" s="175" t="s">
        <v>223</v>
      </c>
      <c r="C123" s="393">
        <v>1E-3</v>
      </c>
      <c r="D123" s="394"/>
      <c r="E123" s="94">
        <f>TRUNC(C123*(+E119+E122),2)</f>
        <v>6.05</v>
      </c>
      <c r="F123" s="98"/>
      <c r="I123" s="144" t="s">
        <v>100</v>
      </c>
      <c r="N123" s="306"/>
      <c r="O123" s="306"/>
      <c r="P123" s="306"/>
      <c r="Q123" s="306"/>
      <c r="R123" s="306"/>
      <c r="S123" s="306"/>
      <c r="T123" s="306"/>
      <c r="U123" s="306"/>
      <c r="V123" s="306"/>
    </row>
    <row r="124" spans="1:22" s="48" customFormat="1" ht="27" customHeight="1">
      <c r="A124" s="179"/>
      <c r="B124" s="180" t="s">
        <v>224</v>
      </c>
      <c r="C124" s="395" t="s">
        <v>225</v>
      </c>
      <c r="D124" s="395"/>
      <c r="E124" s="181">
        <f>E119+E122+E123</f>
        <v>6056.1539999999995</v>
      </c>
      <c r="F124" s="98"/>
      <c r="I124" s="144"/>
    </row>
    <row r="125" spans="1:22" s="48" customFormat="1" ht="21">
      <c r="A125" s="182" t="s">
        <v>53</v>
      </c>
      <c r="B125" s="101" t="s">
        <v>226</v>
      </c>
      <c r="C125" s="183">
        <f>(D132*100)</f>
        <v>8.6499999999999986</v>
      </c>
      <c r="D125" s="184">
        <f>+(100-C125)/100</f>
        <v>0.91349999999999998</v>
      </c>
      <c r="E125" s="185">
        <f>TRUNC(E124/D125,2)</f>
        <v>6629.61</v>
      </c>
      <c r="F125" s="98"/>
      <c r="I125" s="144" t="s">
        <v>100</v>
      </c>
    </row>
    <row r="126" spans="1:22" s="48" customFormat="1" ht="21">
      <c r="A126" s="186"/>
      <c r="B126" s="396" t="s">
        <v>227</v>
      </c>
      <c r="C126" s="397"/>
      <c r="D126" s="187"/>
      <c r="E126" s="176"/>
      <c r="F126" s="98"/>
      <c r="I126" s="144"/>
    </row>
    <row r="127" spans="1:22" s="48" customFormat="1" ht="21">
      <c r="A127" s="186"/>
      <c r="B127" s="375" t="s">
        <v>228</v>
      </c>
      <c r="C127" s="376"/>
      <c r="D127" s="167">
        <v>6.4999999999999997E-3</v>
      </c>
      <c r="E127" s="176">
        <f>TRUNC(+E125*D127,2)</f>
        <v>43.09</v>
      </c>
      <c r="F127" s="98"/>
      <c r="I127" s="144"/>
      <c r="L127" s="146"/>
    </row>
    <row r="128" spans="1:22" s="48" customFormat="1" ht="21">
      <c r="A128" s="186"/>
      <c r="B128" s="375" t="s">
        <v>229</v>
      </c>
      <c r="C128" s="376"/>
      <c r="D128" s="167">
        <v>0.03</v>
      </c>
      <c r="E128" s="176">
        <f>TRUNC(+E125*D128,2)</f>
        <v>198.88</v>
      </c>
      <c r="F128" s="98"/>
      <c r="I128" s="144"/>
    </row>
    <row r="129" spans="1:14" s="48" customFormat="1" ht="21">
      <c r="A129" s="186"/>
      <c r="B129" s="331" t="s">
        <v>230</v>
      </c>
      <c r="C129" s="332"/>
      <c r="D129" s="196"/>
      <c r="E129" s="176"/>
      <c r="F129" s="98"/>
      <c r="I129" s="144"/>
    </row>
    <row r="130" spans="1:14" s="48" customFormat="1" ht="21">
      <c r="A130" s="186"/>
      <c r="B130" s="331" t="s">
        <v>231</v>
      </c>
      <c r="C130" s="332"/>
      <c r="D130" s="197"/>
      <c r="E130" s="176"/>
      <c r="F130" s="98"/>
      <c r="I130" s="144"/>
    </row>
    <row r="131" spans="1:14" s="48" customFormat="1" ht="21">
      <c r="A131" s="186"/>
      <c r="B131" s="375" t="s">
        <v>232</v>
      </c>
      <c r="C131" s="376"/>
      <c r="D131" s="198">
        <v>0.05</v>
      </c>
      <c r="E131" s="199">
        <f>TRUNC(+E125*D131,2)</f>
        <v>331.48</v>
      </c>
      <c r="F131" s="98"/>
      <c r="I131" s="144"/>
    </row>
    <row r="132" spans="1:14" s="48" customFormat="1" ht="21">
      <c r="A132" s="200"/>
      <c r="B132" s="201" t="s">
        <v>233</v>
      </c>
      <c r="C132" s="201"/>
      <c r="D132" s="202">
        <f>SUM(D127:D131)</f>
        <v>8.6499999999999994E-2</v>
      </c>
      <c r="E132" s="203">
        <f>SUM(E127:E131)</f>
        <v>573.45000000000005</v>
      </c>
      <c r="F132" s="98"/>
      <c r="I132" s="144"/>
    </row>
    <row r="133" spans="1:14" s="48" customFormat="1" ht="21">
      <c r="A133" s="377" t="s">
        <v>234</v>
      </c>
      <c r="B133" s="378"/>
      <c r="C133" s="378"/>
      <c r="D133" s="379"/>
      <c r="E133" s="204">
        <f>E122+E123+E132</f>
        <v>585.54000000000008</v>
      </c>
      <c r="F133" s="98"/>
      <c r="I133" s="144"/>
    </row>
    <row r="134" spans="1:14" s="48" customFormat="1" ht="25.5" customHeight="1">
      <c r="A134" s="333" t="s">
        <v>235</v>
      </c>
      <c r="B134" s="334"/>
      <c r="C134" s="334"/>
      <c r="D134" s="335"/>
      <c r="E134" s="96">
        <f>SUM(E133:E133)</f>
        <v>585.54000000000008</v>
      </c>
      <c r="F134" s="111"/>
      <c r="I134" s="145"/>
      <c r="K134" s="143"/>
      <c r="L134" s="143"/>
    </row>
    <row r="135" spans="1:14" s="48" customFormat="1" ht="23.25">
      <c r="A135" s="380" t="s">
        <v>236</v>
      </c>
      <c r="B135" s="381"/>
      <c r="C135" s="381"/>
      <c r="D135" s="381"/>
      <c r="E135" s="382"/>
      <c r="F135" s="98"/>
      <c r="G135" s="55"/>
      <c r="H135" s="55"/>
      <c r="I135" s="144"/>
    </row>
    <row r="136" spans="1:14" s="48" customFormat="1" ht="21">
      <c r="A136" s="383" t="s">
        <v>237</v>
      </c>
      <c r="B136" s="384"/>
      <c r="C136" s="384"/>
      <c r="D136" s="385"/>
      <c r="E136" s="205" t="s">
        <v>76</v>
      </c>
      <c r="F136" s="98"/>
      <c r="G136" s="55"/>
      <c r="H136" s="55"/>
      <c r="I136" s="144"/>
    </row>
    <row r="137" spans="1:14" s="48" customFormat="1" ht="21">
      <c r="A137" s="114" t="s">
        <v>45</v>
      </c>
      <c r="B137" s="386" t="s">
        <v>238</v>
      </c>
      <c r="C137" s="387"/>
      <c r="D137" s="388"/>
      <c r="E137" s="206">
        <f>E34</f>
        <v>3274.17</v>
      </c>
      <c r="F137" s="98"/>
      <c r="G137" s="55"/>
      <c r="H137" s="55"/>
      <c r="I137" s="144"/>
      <c r="L137" s="217"/>
    </row>
    <row r="138" spans="1:14" s="48" customFormat="1" ht="21">
      <c r="A138" s="114" t="s">
        <v>49</v>
      </c>
      <c r="B138" s="386" t="s">
        <v>239</v>
      </c>
      <c r="C138" s="387"/>
      <c r="D138" s="388"/>
      <c r="E138" s="206">
        <f>+E72</f>
        <v>2445.0239999999999</v>
      </c>
      <c r="F138" s="98"/>
      <c r="G138" s="55"/>
      <c r="H138" s="55"/>
      <c r="I138" s="144"/>
      <c r="L138" s="217"/>
    </row>
    <row r="139" spans="1:14" s="48" customFormat="1" ht="21">
      <c r="A139" s="114" t="s">
        <v>53</v>
      </c>
      <c r="B139" s="386" t="s">
        <v>240</v>
      </c>
      <c r="C139" s="387"/>
      <c r="D139" s="388"/>
      <c r="E139" s="206">
        <f>+E82</f>
        <v>211.73000000000002</v>
      </c>
      <c r="F139" s="98"/>
      <c r="G139" s="55"/>
      <c r="H139" s="55"/>
      <c r="I139" s="144"/>
      <c r="L139" s="217"/>
    </row>
    <row r="140" spans="1:14" s="48" customFormat="1" ht="21">
      <c r="A140" s="114" t="s">
        <v>57</v>
      </c>
      <c r="B140" s="386" t="s">
        <v>241</v>
      </c>
      <c r="C140" s="387"/>
      <c r="D140" s="388"/>
      <c r="E140" s="206">
        <f>+E106</f>
        <v>96.61999999999999</v>
      </c>
      <c r="F140" s="98"/>
      <c r="G140" s="55"/>
      <c r="H140" s="55"/>
      <c r="I140" s="144"/>
    </row>
    <row r="141" spans="1:14" s="48" customFormat="1" ht="21">
      <c r="A141" s="114" t="s">
        <v>105</v>
      </c>
      <c r="B141" s="207" t="s">
        <v>242</v>
      </c>
      <c r="C141" s="208"/>
      <c r="D141" s="209"/>
      <c r="E141" s="206">
        <f>+E113</f>
        <v>16.52</v>
      </c>
      <c r="F141" s="98"/>
      <c r="G141" s="55"/>
      <c r="H141" s="55"/>
      <c r="I141" s="144"/>
    </row>
    <row r="142" spans="1:14" s="48" customFormat="1" ht="21">
      <c r="A142" s="328" t="s">
        <v>243</v>
      </c>
      <c r="B142" s="329"/>
      <c r="C142" s="330"/>
      <c r="D142" s="210"/>
      <c r="E142" s="211">
        <f>SUM(E137:E141)</f>
        <v>6044.0639999999994</v>
      </c>
      <c r="F142" s="98"/>
      <c r="G142" s="55"/>
      <c r="H142" s="55"/>
      <c r="I142" s="144"/>
      <c r="L142" s="193"/>
    </row>
    <row r="143" spans="1:14" s="48" customFormat="1" ht="21">
      <c r="A143" s="212" t="s">
        <v>109</v>
      </c>
      <c r="B143" s="359" t="s">
        <v>244</v>
      </c>
      <c r="C143" s="360"/>
      <c r="D143" s="361"/>
      <c r="E143" s="213">
        <f>E134</f>
        <v>585.54000000000008</v>
      </c>
      <c r="F143" s="98"/>
      <c r="G143" s="55"/>
      <c r="H143" s="55"/>
      <c r="I143" s="144"/>
    </row>
    <row r="144" spans="1:14" s="48" customFormat="1" ht="26.25">
      <c r="A144" s="362" t="s">
        <v>245</v>
      </c>
      <c r="B144" s="362"/>
      <c r="C144" s="362"/>
      <c r="D144" s="362"/>
      <c r="E144" s="214">
        <f>E142+E143</f>
        <v>6629.6039999999994</v>
      </c>
      <c r="F144" s="215">
        <f>SUM(F27:F143)</f>
        <v>4920.6890899999999</v>
      </c>
      <c r="G144" s="55"/>
      <c r="H144" s="55"/>
      <c r="I144" s="144"/>
      <c r="J144" s="363"/>
      <c r="K144" s="363"/>
      <c r="N144" s="146"/>
    </row>
    <row r="145" spans="5:5">
      <c r="E145" s="216">
        <f>E144/E34</f>
        <v>2.024819725304428</v>
      </c>
    </row>
  </sheetData>
  <mergeCells count="144">
    <mergeCell ref="A3:C3"/>
    <mergeCell ref="A4:C4"/>
    <mergeCell ref="D4:E4"/>
    <mergeCell ref="A5:C5"/>
    <mergeCell ref="D5:E5"/>
    <mergeCell ref="A6:E6"/>
    <mergeCell ref="A7:E7"/>
    <mergeCell ref="C8:E8"/>
    <mergeCell ref="C9:E9"/>
    <mergeCell ref="C10:E10"/>
    <mergeCell ref="C11:E11"/>
    <mergeCell ref="A12:E12"/>
    <mergeCell ref="A13:B13"/>
    <mergeCell ref="D13:E13"/>
    <mergeCell ref="G15:H15"/>
    <mergeCell ref="A17:E17"/>
    <mergeCell ref="A18:E18"/>
    <mergeCell ref="A19:D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E25"/>
    <mergeCell ref="B26:C26"/>
    <mergeCell ref="C27:D27"/>
    <mergeCell ref="C28:D28"/>
    <mergeCell ref="C29:D29"/>
    <mergeCell ref="C30:D30"/>
    <mergeCell ref="C31:D31"/>
    <mergeCell ref="C32:D32"/>
    <mergeCell ref="A33:D33"/>
    <mergeCell ref="A34:D34"/>
    <mergeCell ref="A35:E35"/>
    <mergeCell ref="A36:E36"/>
    <mergeCell ref="B37:C37"/>
    <mergeCell ref="B38:C38"/>
    <mergeCell ref="B39:C39"/>
    <mergeCell ref="A40:C40"/>
    <mergeCell ref="A41:D41"/>
    <mergeCell ref="A45:E45"/>
    <mergeCell ref="B46:C46"/>
    <mergeCell ref="B47:C47"/>
    <mergeCell ref="B48:C48"/>
    <mergeCell ref="G49:H49"/>
    <mergeCell ref="B50:C50"/>
    <mergeCell ref="G50:H50"/>
    <mergeCell ref="B51:C51"/>
    <mergeCell ref="B52:C52"/>
    <mergeCell ref="B53:C53"/>
    <mergeCell ref="B54:C54"/>
    <mergeCell ref="A55:C55"/>
    <mergeCell ref="A56:E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A66:D66"/>
    <mergeCell ref="A67:E67"/>
    <mergeCell ref="B68:D68"/>
    <mergeCell ref="B69:D69"/>
    <mergeCell ref="A72:D72"/>
    <mergeCell ref="A73:E73"/>
    <mergeCell ref="B74:D74"/>
    <mergeCell ref="A75:E75"/>
    <mergeCell ref="B76:C76"/>
    <mergeCell ref="B77:C77"/>
    <mergeCell ref="B78:C78"/>
    <mergeCell ref="B79:C79"/>
    <mergeCell ref="B80:C80"/>
    <mergeCell ref="B81:C81"/>
    <mergeCell ref="A82:D82"/>
    <mergeCell ref="A100:D100"/>
    <mergeCell ref="A101:E101"/>
    <mergeCell ref="B102:D102"/>
    <mergeCell ref="B103:D103"/>
    <mergeCell ref="B104:D104"/>
    <mergeCell ref="A87:D87"/>
    <mergeCell ref="A88:E88"/>
    <mergeCell ref="B89:C89"/>
    <mergeCell ref="B90:C90"/>
    <mergeCell ref="B91:C91"/>
    <mergeCell ref="B92:C92"/>
    <mergeCell ref="B93:C93"/>
    <mergeCell ref="B94:C94"/>
    <mergeCell ref="B95:C95"/>
    <mergeCell ref="B143:D143"/>
    <mergeCell ref="A144:D144"/>
    <mergeCell ref="J144:K144"/>
    <mergeCell ref="C14:C16"/>
    <mergeCell ref="F1:F26"/>
    <mergeCell ref="G52:G54"/>
    <mergeCell ref="H52:H54"/>
    <mergeCell ref="I1:I26"/>
    <mergeCell ref="B131:C131"/>
    <mergeCell ref="A133:D133"/>
    <mergeCell ref="A134:D134"/>
    <mergeCell ref="A135:E135"/>
    <mergeCell ref="A136:D136"/>
    <mergeCell ref="B137:D137"/>
    <mergeCell ref="B138:D138"/>
    <mergeCell ref="B139:D139"/>
    <mergeCell ref="B140:D140"/>
    <mergeCell ref="B121:C121"/>
    <mergeCell ref="C122:D122"/>
    <mergeCell ref="C123:D123"/>
    <mergeCell ref="C124:D124"/>
    <mergeCell ref="B126:C126"/>
    <mergeCell ref="B127:C127"/>
    <mergeCell ref="B128:C128"/>
    <mergeCell ref="N122:V123"/>
    <mergeCell ref="A1:E2"/>
    <mergeCell ref="A14:B16"/>
    <mergeCell ref="D14:E16"/>
    <mergeCell ref="A42:C44"/>
    <mergeCell ref="G60:H70"/>
    <mergeCell ref="A83:C86"/>
    <mergeCell ref="A114:C119"/>
    <mergeCell ref="A142:C142"/>
    <mergeCell ref="B129:C129"/>
    <mergeCell ref="B130:C130"/>
    <mergeCell ref="A106:D106"/>
    <mergeCell ref="A107:E107"/>
    <mergeCell ref="B108:C108"/>
    <mergeCell ref="C109:D109"/>
    <mergeCell ref="C110:D110"/>
    <mergeCell ref="C111:D111"/>
    <mergeCell ref="C112:D112"/>
    <mergeCell ref="A113:D113"/>
    <mergeCell ref="A120:E120"/>
    <mergeCell ref="A96:D96"/>
    <mergeCell ref="A97:E97"/>
    <mergeCell ref="B98:C98"/>
    <mergeCell ref="B99:C99"/>
  </mergeCells>
  <hyperlinks>
    <hyperlink ref="B52" r:id="rId1" xr:uid="{00000000-0004-0000-0100-000000000000}"/>
    <hyperlink ref="I79" location="Plan2!A1" display="M APÓS PRORROGAÇÃO = 0.194%" xr:uid="{00000000-0004-0000-0100-000001000000}"/>
  </hyperlinks>
  <pageMargins left="0.39370078740157499" right="0.39370078740157499" top="0.39370078740157499" bottom="0.39370078740157499" header="0.31496062992126" footer="0.31496062992126"/>
  <pageSetup paperSize="9" scale="82" fitToHeight="0" orientation="portrait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  <pageSetUpPr fitToPage="1"/>
  </sheetPr>
  <dimension ref="A1:V147"/>
  <sheetViews>
    <sheetView topLeftCell="A109" zoomScaleNormal="100" zoomScaleSheetLayoutView="90" workbookViewId="0">
      <selection sqref="A1:E2"/>
    </sheetView>
  </sheetViews>
  <sheetFormatPr defaultColWidth="9.140625" defaultRowHeight="15"/>
  <cols>
    <col min="1" max="1" width="4.7109375" style="49" customWidth="1"/>
    <col min="2" max="2" width="40.42578125" style="50" customWidth="1"/>
    <col min="3" max="3" width="21.5703125" style="50" customWidth="1"/>
    <col min="4" max="4" width="21.5703125" style="51" customWidth="1"/>
    <col min="5" max="5" width="26.5703125" style="52" customWidth="1"/>
    <col min="6" max="6" width="29" style="53" hidden="1" customWidth="1"/>
    <col min="7" max="7" width="97.7109375" style="53" hidden="1" customWidth="1"/>
    <col min="8" max="8" width="13.42578125" style="53" hidden="1" customWidth="1"/>
    <col min="9" max="9" width="68" style="48" hidden="1" customWidth="1"/>
    <col min="10" max="11" width="14.7109375" style="54" hidden="1" customWidth="1"/>
    <col min="12" max="12" width="3.42578125" style="54" hidden="1" customWidth="1"/>
    <col min="13" max="13" width="89.7109375" style="54" hidden="1" customWidth="1"/>
    <col min="14" max="14" width="9.42578125" style="54" customWidth="1"/>
    <col min="15" max="16384" width="9.140625" style="54"/>
  </cols>
  <sheetData>
    <row r="1" spans="1:11" ht="15" customHeight="1">
      <c r="A1" s="307" t="s">
        <v>36</v>
      </c>
      <c r="B1" s="307"/>
      <c r="C1" s="307"/>
      <c r="D1" s="307"/>
      <c r="E1" s="307"/>
      <c r="F1" s="367" t="s">
        <v>37</v>
      </c>
      <c r="G1" s="55"/>
      <c r="H1" s="55"/>
      <c r="I1" s="374" t="s">
        <v>38</v>
      </c>
    </row>
    <row r="2" spans="1:11" ht="21.75" customHeight="1">
      <c r="A2" s="307"/>
      <c r="B2" s="307"/>
      <c r="C2" s="307"/>
      <c r="D2" s="307"/>
      <c r="E2" s="307"/>
      <c r="F2" s="367"/>
      <c r="G2" s="55"/>
      <c r="H2" s="55"/>
      <c r="I2" s="374"/>
    </row>
    <row r="3" spans="1:11">
      <c r="A3" s="480"/>
      <c r="B3" s="480"/>
      <c r="C3" s="480"/>
      <c r="D3" s="56" t="s">
        <v>39</v>
      </c>
      <c r="E3" s="57"/>
      <c r="F3" s="367"/>
      <c r="G3" s="55"/>
      <c r="H3" s="55"/>
      <c r="I3" s="374"/>
    </row>
    <row r="4" spans="1:11" ht="15.75">
      <c r="A4" s="481" t="s">
        <v>40</v>
      </c>
      <c r="B4" s="481"/>
      <c r="C4" s="481"/>
      <c r="D4" s="482" t="s">
        <v>41</v>
      </c>
      <c r="E4" s="482"/>
      <c r="F4" s="367"/>
      <c r="G4" s="55"/>
      <c r="H4" s="55"/>
      <c r="I4" s="374"/>
    </row>
    <row r="5" spans="1:11" ht="15.75">
      <c r="A5" s="481" t="s">
        <v>42</v>
      </c>
      <c r="B5" s="481"/>
      <c r="C5" s="481"/>
      <c r="D5" s="483"/>
      <c r="E5" s="483"/>
      <c r="F5" s="367"/>
      <c r="G5" s="55"/>
      <c r="H5" s="55"/>
      <c r="I5" s="374"/>
    </row>
    <row r="6" spans="1:11" ht="15.75">
      <c r="A6" s="484" t="s">
        <v>43</v>
      </c>
      <c r="B6" s="484"/>
      <c r="C6" s="484"/>
      <c r="D6" s="484"/>
      <c r="E6" s="484"/>
      <c r="F6" s="367"/>
      <c r="G6" s="54"/>
      <c r="H6" s="54"/>
      <c r="I6" s="374"/>
    </row>
    <row r="7" spans="1:11" ht="18.75">
      <c r="A7" s="485" t="s">
        <v>44</v>
      </c>
      <c r="B7" s="486"/>
      <c r="C7" s="486"/>
      <c r="D7" s="486"/>
      <c r="E7" s="487"/>
      <c r="F7" s="367"/>
      <c r="G7" s="55"/>
      <c r="H7" s="55"/>
      <c r="I7" s="374"/>
    </row>
    <row r="8" spans="1:11" ht="31.5" customHeight="1">
      <c r="A8" s="58" t="s">
        <v>45</v>
      </c>
      <c r="B8" s="59" t="s">
        <v>46</v>
      </c>
      <c r="C8" s="488" t="s">
        <v>47</v>
      </c>
      <c r="D8" s="489"/>
      <c r="E8" s="490"/>
      <c r="F8" s="367"/>
      <c r="G8" s="60" t="s">
        <v>48</v>
      </c>
      <c r="H8" s="61"/>
      <c r="I8" s="374"/>
    </row>
    <row r="9" spans="1:11" ht="23.25">
      <c r="A9" s="58" t="s">
        <v>49</v>
      </c>
      <c r="B9" s="59" t="s">
        <v>50</v>
      </c>
      <c r="C9" s="491" t="s">
        <v>51</v>
      </c>
      <c r="D9" s="457"/>
      <c r="E9" s="458"/>
      <c r="F9" s="367"/>
      <c r="G9" s="62" t="s">
        <v>52</v>
      </c>
      <c r="H9" s="63"/>
      <c r="I9" s="374"/>
    </row>
    <row r="10" spans="1:11" ht="36" customHeight="1">
      <c r="A10" s="58" t="s">
        <v>53</v>
      </c>
      <c r="B10" s="59" t="s">
        <v>54</v>
      </c>
      <c r="C10" s="456" t="s">
        <v>55</v>
      </c>
      <c r="D10" s="457"/>
      <c r="E10" s="458"/>
      <c r="F10" s="367"/>
      <c r="G10" s="64" t="s">
        <v>56</v>
      </c>
      <c r="H10" s="65">
        <f>F144</f>
        <v>2988.1668200000004</v>
      </c>
      <c r="I10" s="374"/>
      <c r="K10" s="142"/>
    </row>
    <row r="11" spans="1:11" ht="32.25" customHeight="1">
      <c r="A11" s="66" t="s">
        <v>57</v>
      </c>
      <c r="B11" s="67" t="s">
        <v>58</v>
      </c>
      <c r="C11" s="459" t="s">
        <v>59</v>
      </c>
      <c r="D11" s="460"/>
      <c r="E11" s="461"/>
      <c r="F11" s="367"/>
      <c r="G11" s="48"/>
      <c r="H11" s="48"/>
      <c r="I11" s="374"/>
    </row>
    <row r="12" spans="1:11" ht="23.25">
      <c r="A12" s="462" t="s">
        <v>60</v>
      </c>
      <c r="B12" s="463"/>
      <c r="C12" s="463"/>
      <c r="D12" s="463"/>
      <c r="E12" s="464"/>
      <c r="F12" s="367"/>
      <c r="G12" s="60" t="s">
        <v>61</v>
      </c>
      <c r="H12" s="61"/>
      <c r="I12" s="374"/>
    </row>
    <row r="13" spans="1:11" ht="33.75" customHeight="1">
      <c r="A13" s="465" t="s">
        <v>62</v>
      </c>
      <c r="B13" s="466"/>
      <c r="C13" s="68" t="s">
        <v>63</v>
      </c>
      <c r="D13" s="467" t="s">
        <v>64</v>
      </c>
      <c r="E13" s="468"/>
      <c r="F13" s="367"/>
      <c r="G13" s="69" t="s">
        <v>65</v>
      </c>
      <c r="H13" s="70"/>
      <c r="I13" s="374"/>
    </row>
    <row r="14" spans="1:11" ht="24.75" customHeight="1">
      <c r="A14" s="308" t="s">
        <v>246</v>
      </c>
      <c r="B14" s="309"/>
      <c r="C14" s="364" t="s">
        <v>67</v>
      </c>
      <c r="D14" s="314">
        <f>'Informações Iniciais'!E12</f>
        <v>1</v>
      </c>
      <c r="E14" s="315"/>
      <c r="F14" s="367"/>
      <c r="G14" s="71" t="s">
        <v>68</v>
      </c>
      <c r="H14" s="72">
        <v>0.11</v>
      </c>
      <c r="I14" s="374"/>
    </row>
    <row r="15" spans="1:11" ht="9.75" customHeight="1">
      <c r="A15" s="310"/>
      <c r="B15" s="311"/>
      <c r="C15" s="365"/>
      <c r="D15" s="316"/>
      <c r="E15" s="317"/>
      <c r="F15" s="367"/>
      <c r="G15" s="469" t="s">
        <v>69</v>
      </c>
      <c r="H15" s="470"/>
      <c r="I15" s="374"/>
    </row>
    <row r="16" spans="1:11" ht="14.25" customHeight="1">
      <c r="A16" s="312"/>
      <c r="B16" s="313"/>
      <c r="C16" s="366"/>
      <c r="D16" s="318"/>
      <c r="E16" s="319"/>
      <c r="F16" s="367"/>
      <c r="G16" s="73" t="s">
        <v>70</v>
      </c>
      <c r="H16" s="74">
        <f>E58</f>
        <v>70.805999999999997</v>
      </c>
      <c r="I16" s="374"/>
    </row>
    <row r="17" spans="1:14" ht="23.25" customHeight="1">
      <c r="A17" s="471" t="s">
        <v>71</v>
      </c>
      <c r="B17" s="472"/>
      <c r="C17" s="472"/>
      <c r="D17" s="472"/>
      <c r="E17" s="473"/>
      <c r="F17" s="367"/>
      <c r="G17" s="75" t="s">
        <v>72</v>
      </c>
      <c r="H17" s="74">
        <f>E59</f>
        <v>400</v>
      </c>
      <c r="I17" s="374"/>
    </row>
    <row r="18" spans="1:14" ht="18.75">
      <c r="A18" s="474" t="s">
        <v>73</v>
      </c>
      <c r="B18" s="475"/>
      <c r="C18" s="475"/>
      <c r="D18" s="475"/>
      <c r="E18" s="476"/>
      <c r="F18" s="367"/>
      <c r="G18" s="76" t="s">
        <v>74</v>
      </c>
      <c r="H18" s="74">
        <f>E110+E111+E112</f>
        <v>0</v>
      </c>
      <c r="I18" s="374"/>
    </row>
    <row r="19" spans="1:14" ht="27.75" customHeight="1">
      <c r="A19" s="477" t="s">
        <v>75</v>
      </c>
      <c r="B19" s="478"/>
      <c r="C19" s="478"/>
      <c r="D19" s="479"/>
      <c r="E19" s="77" t="s">
        <v>76</v>
      </c>
      <c r="F19" s="367"/>
      <c r="G19" s="78" t="s">
        <v>77</v>
      </c>
      <c r="H19" s="79">
        <f>SUM(H16:H18)</f>
        <v>470.80599999999998</v>
      </c>
      <c r="I19" s="374"/>
    </row>
    <row r="20" spans="1:14" ht="31.5" customHeight="1">
      <c r="A20" s="58">
        <v>1</v>
      </c>
      <c r="B20" s="446" t="s">
        <v>78</v>
      </c>
      <c r="C20" s="446"/>
      <c r="D20" s="447" t="s">
        <v>246</v>
      </c>
      <c r="E20" s="448"/>
      <c r="F20" s="367"/>
      <c r="G20" s="76" t="s">
        <v>79</v>
      </c>
      <c r="H20" s="80">
        <f>E144</f>
        <v>3954.7131999999997</v>
      </c>
      <c r="I20" s="374"/>
      <c r="J20" s="48"/>
    </row>
    <row r="21" spans="1:14" ht="31.5" customHeight="1">
      <c r="A21" s="58">
        <v>2</v>
      </c>
      <c r="B21" s="446" t="s">
        <v>80</v>
      </c>
      <c r="C21" s="446"/>
      <c r="D21" s="447" t="s">
        <v>247</v>
      </c>
      <c r="E21" s="448"/>
      <c r="F21" s="367"/>
      <c r="G21" s="81" t="s">
        <v>81</v>
      </c>
      <c r="H21" s="82">
        <f>H20-H19</f>
        <v>3483.9071999999996</v>
      </c>
      <c r="I21" s="374"/>
      <c r="J21" s="48"/>
      <c r="M21" s="54" t="s">
        <v>82</v>
      </c>
    </row>
    <row r="22" spans="1:14" ht="31.5" customHeight="1">
      <c r="A22" s="58">
        <v>3</v>
      </c>
      <c r="B22" s="446" t="s">
        <v>83</v>
      </c>
      <c r="C22" s="446"/>
      <c r="D22" s="449">
        <v>1569.9</v>
      </c>
      <c r="E22" s="450"/>
      <c r="F22" s="367"/>
      <c r="G22" s="83" t="s">
        <v>84</v>
      </c>
      <c r="H22" s="84">
        <f>H21*11%</f>
        <v>383.22979199999997</v>
      </c>
      <c r="I22" s="374"/>
      <c r="J22" s="143"/>
      <c r="K22" s="54">
        <v>1574.67</v>
      </c>
    </row>
    <row r="23" spans="1:14" ht="31.5" customHeight="1">
      <c r="A23" s="58">
        <v>4</v>
      </c>
      <c r="B23" s="446" t="s">
        <v>85</v>
      </c>
      <c r="C23" s="446"/>
      <c r="D23" s="451"/>
      <c r="E23" s="452"/>
      <c r="F23" s="367"/>
      <c r="G23" s="71" t="s">
        <v>86</v>
      </c>
      <c r="H23" s="85"/>
      <c r="I23" s="374"/>
      <c r="J23" s="48"/>
      <c r="K23" s="54">
        <f>K22/220</f>
        <v>7.1575909090909091</v>
      </c>
    </row>
    <row r="24" spans="1:14" ht="28.5" customHeight="1">
      <c r="A24" s="66">
        <v>5</v>
      </c>
      <c r="B24" s="453" t="s">
        <v>87</v>
      </c>
      <c r="C24" s="453"/>
      <c r="D24" s="454">
        <v>44927</v>
      </c>
      <c r="E24" s="455"/>
      <c r="F24" s="367"/>
      <c r="G24" s="86" t="s">
        <v>88</v>
      </c>
      <c r="H24" s="87">
        <v>1.2E-2</v>
      </c>
      <c r="I24" s="374"/>
      <c r="J24" s="48"/>
      <c r="K24" s="54">
        <f>TRUNC(K22/220,3)</f>
        <v>7.157</v>
      </c>
    </row>
    <row r="25" spans="1:14" s="48" customFormat="1" ht="30.75" customHeight="1">
      <c r="A25" s="336" t="s">
        <v>89</v>
      </c>
      <c r="B25" s="337"/>
      <c r="C25" s="337"/>
      <c r="D25" s="337"/>
      <c r="E25" s="338"/>
      <c r="F25" s="367"/>
      <c r="G25" s="76" t="s">
        <v>90</v>
      </c>
      <c r="H25" s="88">
        <v>4.8000000000000001E-2</v>
      </c>
      <c r="I25" s="374"/>
      <c r="K25" s="54">
        <f>ROUND(K22/220,3)</f>
        <v>7.1580000000000004</v>
      </c>
    </row>
    <row r="26" spans="1:14" s="48" customFormat="1" ht="22.5" customHeight="1">
      <c r="A26" s="89">
        <v>1</v>
      </c>
      <c r="B26" s="438" t="s">
        <v>91</v>
      </c>
      <c r="C26" s="439"/>
      <c r="D26" s="90" t="s">
        <v>92</v>
      </c>
      <c r="E26" s="77" t="s">
        <v>76</v>
      </c>
      <c r="F26" s="367"/>
      <c r="G26" s="76" t="s">
        <v>93</v>
      </c>
      <c r="H26" s="80">
        <f>H20</f>
        <v>3954.7131999999997</v>
      </c>
      <c r="I26" s="374"/>
    </row>
    <row r="27" spans="1:14" ht="23.25">
      <c r="A27" s="91" t="s">
        <v>45</v>
      </c>
      <c r="B27" s="92" t="s">
        <v>94</v>
      </c>
      <c r="C27" s="440"/>
      <c r="D27" s="440"/>
      <c r="E27" s="94">
        <f>D22</f>
        <v>1569.9</v>
      </c>
      <c r="G27" s="83" t="s">
        <v>95</v>
      </c>
      <c r="H27" s="84">
        <f>H26*H24</f>
        <v>47.456558399999999</v>
      </c>
      <c r="I27" s="144" t="s">
        <v>96</v>
      </c>
      <c r="N27" s="54">
        <f>TRUNC(E27*6/100,2)</f>
        <v>94.19</v>
      </c>
    </row>
    <row r="28" spans="1:14" ht="23.25">
      <c r="A28" s="91" t="s">
        <v>49</v>
      </c>
      <c r="B28" s="92" t="s">
        <v>97</v>
      </c>
      <c r="C28" s="441" t="s">
        <v>98</v>
      </c>
      <c r="D28" s="441"/>
      <c r="E28" s="94">
        <v>0</v>
      </c>
      <c r="G28" s="71" t="s">
        <v>99</v>
      </c>
      <c r="H28" s="72">
        <v>0.01</v>
      </c>
      <c r="I28" s="144" t="s">
        <v>100</v>
      </c>
      <c r="J28" s="143"/>
      <c r="K28" s="143"/>
      <c r="L28" s="143"/>
    </row>
    <row r="29" spans="1:14" ht="31.5" customHeight="1">
      <c r="A29" s="91" t="s">
        <v>53</v>
      </c>
      <c r="B29" s="92" t="s">
        <v>101</v>
      </c>
      <c r="C29" s="441" t="s">
        <v>102</v>
      </c>
      <c r="D29" s="441"/>
      <c r="E29" s="95">
        <v>0</v>
      </c>
      <c r="G29" s="81" t="s">
        <v>79</v>
      </c>
      <c r="H29" s="82">
        <f>H20</f>
        <v>3954.7131999999997</v>
      </c>
      <c r="I29" s="144" t="s">
        <v>100</v>
      </c>
      <c r="J29" s="143"/>
      <c r="K29" s="143"/>
      <c r="L29" s="143"/>
    </row>
    <row r="30" spans="1:14" ht="59.25" customHeight="1">
      <c r="A30" s="91" t="s">
        <v>57</v>
      </c>
      <c r="B30" s="92" t="s">
        <v>103</v>
      </c>
      <c r="C30" s="441" t="s">
        <v>104</v>
      </c>
      <c r="D30" s="441"/>
      <c r="E30" s="94">
        <v>0</v>
      </c>
      <c r="G30" s="83" t="s">
        <v>84</v>
      </c>
      <c r="H30" s="84">
        <f>H29*H28</f>
        <v>39.547131999999998</v>
      </c>
      <c r="I30" s="144" t="s">
        <v>100</v>
      </c>
      <c r="J30" s="143"/>
      <c r="K30" s="143"/>
      <c r="L30" s="143"/>
    </row>
    <row r="31" spans="1:14" ht="23.25">
      <c r="A31" s="91" t="s">
        <v>105</v>
      </c>
      <c r="B31" s="92" t="s">
        <v>106</v>
      </c>
      <c r="C31" s="442" t="s">
        <v>107</v>
      </c>
      <c r="D31" s="441"/>
      <c r="E31" s="94">
        <v>0</v>
      </c>
      <c r="G31" s="71" t="s">
        <v>108</v>
      </c>
      <c r="H31" s="72">
        <v>0.03</v>
      </c>
      <c r="I31" s="144" t="s">
        <v>100</v>
      </c>
      <c r="J31" s="143"/>
      <c r="K31" s="143"/>
      <c r="L31" s="143"/>
    </row>
    <row r="32" spans="1:14" ht="33" customHeight="1">
      <c r="A32" s="91" t="s">
        <v>109</v>
      </c>
      <c r="B32" s="93" t="s">
        <v>248</v>
      </c>
      <c r="C32" s="441" t="s">
        <v>249</v>
      </c>
      <c r="D32" s="441"/>
      <c r="E32" s="94">
        <v>235</v>
      </c>
      <c r="G32" s="81" t="s">
        <v>79</v>
      </c>
      <c r="H32" s="82">
        <f>H20</f>
        <v>3954.7131999999997</v>
      </c>
      <c r="I32" s="144" t="s">
        <v>100</v>
      </c>
      <c r="K32" s="143"/>
      <c r="L32" s="143"/>
    </row>
    <row r="33" spans="1:12" ht="23.25">
      <c r="A33" s="443" t="s">
        <v>111</v>
      </c>
      <c r="B33" s="444"/>
      <c r="C33" s="444"/>
      <c r="D33" s="445"/>
      <c r="E33" s="94">
        <f>SUM(E27:E32)</f>
        <v>1804.9</v>
      </c>
      <c r="G33" s="71" t="s">
        <v>112</v>
      </c>
      <c r="H33" s="72">
        <v>6.4999999999999997E-3</v>
      </c>
      <c r="I33" s="144"/>
      <c r="K33" s="143"/>
      <c r="L33" s="143"/>
    </row>
    <row r="34" spans="1:12" s="48" customFormat="1" ht="21">
      <c r="A34" s="333" t="s">
        <v>113</v>
      </c>
      <c r="B34" s="334"/>
      <c r="C34" s="334"/>
      <c r="D34" s="335"/>
      <c r="E34" s="96">
        <f>SUM(E33:E33)</f>
        <v>1804.9</v>
      </c>
      <c r="F34" s="97">
        <f>SUM(E27:E32)-(E27*6%)</f>
        <v>1710.7060000000001</v>
      </c>
      <c r="G34" s="81" t="s">
        <v>79</v>
      </c>
      <c r="H34" s="82">
        <f>H20</f>
        <v>3954.7131999999997</v>
      </c>
      <c r="I34" s="145"/>
      <c r="K34" s="143"/>
      <c r="L34" s="143"/>
    </row>
    <row r="35" spans="1:12" s="48" customFormat="1" ht="30.75" customHeight="1">
      <c r="A35" s="336" t="s">
        <v>114</v>
      </c>
      <c r="B35" s="337"/>
      <c r="C35" s="337"/>
      <c r="D35" s="337"/>
      <c r="E35" s="338"/>
      <c r="F35" s="98"/>
      <c r="G35" s="76" t="s">
        <v>84</v>
      </c>
      <c r="H35" s="88">
        <f>H34*H33</f>
        <v>25.705635799999996</v>
      </c>
      <c r="I35" s="144"/>
      <c r="K35" s="54"/>
    </row>
    <row r="36" spans="1:12" s="48" customFormat="1" ht="23.25">
      <c r="A36" s="427" t="s">
        <v>115</v>
      </c>
      <c r="B36" s="428"/>
      <c r="C36" s="428"/>
      <c r="D36" s="428"/>
      <c r="E36" s="429"/>
      <c r="F36" s="99"/>
      <c r="G36" s="71" t="s">
        <v>116</v>
      </c>
      <c r="H36" s="72">
        <f>D131</f>
        <v>0.05</v>
      </c>
      <c r="I36" s="144"/>
      <c r="J36" s="146"/>
      <c r="K36" s="143"/>
      <c r="L36" s="143"/>
    </row>
    <row r="37" spans="1:12" s="48" customFormat="1" ht="21">
      <c r="A37" s="100" t="s">
        <v>117</v>
      </c>
      <c r="B37" s="389" t="s">
        <v>118</v>
      </c>
      <c r="C37" s="390"/>
      <c r="D37" s="102" t="s">
        <v>92</v>
      </c>
      <c r="E37" s="103" t="s">
        <v>76</v>
      </c>
      <c r="F37" s="104"/>
      <c r="G37" s="81" t="s">
        <v>79</v>
      </c>
      <c r="H37" s="82">
        <f>H20</f>
        <v>3954.7131999999997</v>
      </c>
      <c r="I37" s="144"/>
      <c r="K37" s="143"/>
      <c r="L37" s="143"/>
    </row>
    <row r="38" spans="1:12" s="48" customFormat="1" ht="23.25">
      <c r="A38" s="105" t="s">
        <v>45</v>
      </c>
      <c r="B38" s="430" t="s">
        <v>119</v>
      </c>
      <c r="C38" s="431"/>
      <c r="D38" s="106">
        <f>1/12</f>
        <v>8.3333333333333329E-2</v>
      </c>
      <c r="E38" s="94">
        <f>TRUNC($E$34*D38,2)</f>
        <v>150.4</v>
      </c>
      <c r="F38" s="97">
        <f>E38+(E38*$D$55)</f>
        <v>203.49120000000002</v>
      </c>
      <c r="G38" s="83" t="s">
        <v>84</v>
      </c>
      <c r="H38" s="84">
        <f>H37*H36</f>
        <v>197.73566</v>
      </c>
      <c r="I38" s="147" t="s">
        <v>100</v>
      </c>
      <c r="K38" s="143"/>
      <c r="L38" s="143"/>
    </row>
    <row r="39" spans="1:12" s="48" customFormat="1" ht="23.25">
      <c r="A39" s="105" t="s">
        <v>49</v>
      </c>
      <c r="B39" s="430" t="s">
        <v>120</v>
      </c>
      <c r="C39" s="431"/>
      <c r="D39" s="106">
        <f>(((1+1/3)/12))</f>
        <v>0.1111111111111111</v>
      </c>
      <c r="E39" s="94">
        <f>TRUNC($E$34*D39,2)</f>
        <v>200.54</v>
      </c>
      <c r="F39" s="97">
        <f>E39+(E39*$D$55)</f>
        <v>271.33062000000001</v>
      </c>
      <c r="G39" s="107" t="s">
        <v>121</v>
      </c>
      <c r="H39" s="108" t="e">
        <f>H22+H27+H30+#REF!+H35+H38</f>
        <v>#REF!</v>
      </c>
      <c r="I39" s="144" t="s">
        <v>100</v>
      </c>
      <c r="J39" s="148"/>
      <c r="K39" s="143"/>
      <c r="L39" s="143"/>
    </row>
    <row r="40" spans="1:12" s="48" customFormat="1" ht="21">
      <c r="A40" s="432" t="s">
        <v>111</v>
      </c>
      <c r="B40" s="433"/>
      <c r="C40" s="434"/>
      <c r="D40" s="109">
        <f>SUM(D38:D39)</f>
        <v>0.19444444444444442</v>
      </c>
      <c r="E40" s="94">
        <f>SUM(E38:E39)</f>
        <v>350.94</v>
      </c>
      <c r="F40" s="98"/>
      <c r="I40" s="144"/>
      <c r="K40" s="143"/>
      <c r="L40" s="143"/>
    </row>
    <row r="41" spans="1:12" s="48" customFormat="1" ht="25.5" customHeight="1">
      <c r="A41" s="435" t="s">
        <v>122</v>
      </c>
      <c r="B41" s="436"/>
      <c r="C41" s="436"/>
      <c r="D41" s="437"/>
      <c r="E41" s="110">
        <f>SUM(E40:E40)</f>
        <v>350.94</v>
      </c>
      <c r="F41" s="111"/>
      <c r="G41" s="112" t="s">
        <v>123</v>
      </c>
      <c r="H41" s="113"/>
      <c r="I41" s="145"/>
      <c r="K41" s="143"/>
      <c r="L41" s="143"/>
    </row>
    <row r="42" spans="1:12" s="48" customFormat="1" ht="25.5" customHeight="1">
      <c r="A42" s="320" t="s">
        <v>124</v>
      </c>
      <c r="B42" s="320"/>
      <c r="C42" s="320"/>
      <c r="D42" s="114" t="s">
        <v>125</v>
      </c>
      <c r="E42" s="115">
        <f>E34</f>
        <v>1804.9</v>
      </c>
      <c r="F42" s="111"/>
      <c r="G42" s="116" t="s">
        <v>126</v>
      </c>
      <c r="H42" s="117"/>
      <c r="I42" s="145"/>
      <c r="K42" s="143"/>
      <c r="L42" s="143"/>
    </row>
    <row r="43" spans="1:12" s="48" customFormat="1" ht="22.5" customHeight="1">
      <c r="A43" s="320"/>
      <c r="B43" s="320"/>
      <c r="C43" s="320"/>
      <c r="D43" s="114" t="s">
        <v>127</v>
      </c>
      <c r="E43" s="118">
        <f>E41</f>
        <v>350.94</v>
      </c>
      <c r="F43" s="98"/>
      <c r="G43" s="119" t="e">
        <f>H10+H39</f>
        <v>#REF!</v>
      </c>
      <c r="H43" s="120"/>
      <c r="I43" s="144"/>
    </row>
    <row r="44" spans="1:12" s="48" customFormat="1" ht="22.5" customHeight="1">
      <c r="A44" s="320"/>
      <c r="B44" s="320"/>
      <c r="C44" s="320"/>
      <c r="D44" s="121" t="s">
        <v>111</v>
      </c>
      <c r="E44" s="118">
        <f>SUM(E42:E43)</f>
        <v>2155.84</v>
      </c>
      <c r="F44" s="98"/>
      <c r="H44" s="122"/>
      <c r="I44" s="144"/>
    </row>
    <row r="45" spans="1:12" s="48" customFormat="1" ht="30.75" customHeight="1">
      <c r="A45" s="354" t="s">
        <v>128</v>
      </c>
      <c r="B45" s="355"/>
      <c r="C45" s="355"/>
      <c r="D45" s="355"/>
      <c r="E45" s="356"/>
      <c r="F45" s="98"/>
      <c r="H45" s="122"/>
      <c r="I45" s="144"/>
      <c r="L45" s="140"/>
    </row>
    <row r="46" spans="1:12" s="48" customFormat="1" ht="23.25">
      <c r="A46" s="89" t="s">
        <v>129</v>
      </c>
      <c r="B46" s="389" t="s">
        <v>130</v>
      </c>
      <c r="C46" s="390"/>
      <c r="D46" s="102" t="s">
        <v>131</v>
      </c>
      <c r="E46" s="103" t="s">
        <v>76</v>
      </c>
      <c r="F46" s="98"/>
      <c r="H46" s="122"/>
      <c r="I46" s="144"/>
      <c r="L46" s="140"/>
    </row>
    <row r="47" spans="1:12" s="48" customFormat="1" ht="23.25">
      <c r="A47" s="123" t="s">
        <v>45</v>
      </c>
      <c r="B47" s="418" t="s">
        <v>68</v>
      </c>
      <c r="C47" s="419"/>
      <c r="D47" s="106">
        <v>0.2</v>
      </c>
      <c r="E47" s="94">
        <f t="shared" ref="E47:E53" si="0">TRUNC($E$44*D47,2)</f>
        <v>431.16</v>
      </c>
      <c r="F47" s="124" t="s">
        <v>132</v>
      </c>
      <c r="H47" s="122"/>
      <c r="I47" s="147" t="s">
        <v>100</v>
      </c>
      <c r="L47" s="140"/>
    </row>
    <row r="48" spans="1:12" s="48" customFormat="1" ht="23.25">
      <c r="A48" s="123" t="s">
        <v>49</v>
      </c>
      <c r="B48" s="418" t="s">
        <v>133</v>
      </c>
      <c r="C48" s="419"/>
      <c r="D48" s="106">
        <v>2.5000000000000001E-2</v>
      </c>
      <c r="E48" s="94">
        <f t="shared" si="0"/>
        <v>53.89</v>
      </c>
      <c r="F48" s="97">
        <f t="shared" ref="F48:F54" si="1">$E$34*D48</f>
        <v>45.122500000000002</v>
      </c>
      <c r="H48" s="122"/>
      <c r="I48" s="147" t="s">
        <v>100</v>
      </c>
      <c r="L48" s="149"/>
    </row>
    <row r="49" spans="1:13" s="48" customFormat="1" ht="23.25">
      <c r="A49" s="123" t="s">
        <v>53</v>
      </c>
      <c r="B49" s="125" t="s">
        <v>134</v>
      </c>
      <c r="C49" s="126"/>
      <c r="D49" s="127">
        <v>1.4999999999999999E-2</v>
      </c>
      <c r="E49" s="94">
        <f t="shared" si="0"/>
        <v>32.33</v>
      </c>
      <c r="F49" s="124" t="s">
        <v>132</v>
      </c>
      <c r="G49" s="423" t="s">
        <v>135</v>
      </c>
      <c r="H49" s="424"/>
      <c r="I49" s="147" t="s">
        <v>100</v>
      </c>
      <c r="L49" s="140"/>
      <c r="M49" s="48" t="s">
        <v>136</v>
      </c>
    </row>
    <row r="50" spans="1:13" s="48" customFormat="1" ht="23.25">
      <c r="A50" s="123" t="s">
        <v>57</v>
      </c>
      <c r="B50" s="418" t="s">
        <v>137</v>
      </c>
      <c r="C50" s="419"/>
      <c r="D50" s="106">
        <v>1.4999999999999999E-2</v>
      </c>
      <c r="E50" s="94">
        <f t="shared" si="0"/>
        <v>32.33</v>
      </c>
      <c r="F50" s="97">
        <f t="shared" si="1"/>
        <v>27.073499999999999</v>
      </c>
      <c r="G50" s="425" t="s">
        <v>138</v>
      </c>
      <c r="H50" s="426"/>
      <c r="I50" s="147" t="s">
        <v>100</v>
      </c>
      <c r="L50" s="140"/>
    </row>
    <row r="51" spans="1:13" s="48" customFormat="1" ht="21">
      <c r="A51" s="123" t="s">
        <v>105</v>
      </c>
      <c r="B51" s="418" t="s">
        <v>139</v>
      </c>
      <c r="C51" s="419"/>
      <c r="D51" s="106">
        <v>0.01</v>
      </c>
      <c r="E51" s="94">
        <f t="shared" si="0"/>
        <v>21.55</v>
      </c>
      <c r="F51" s="97">
        <f t="shared" si="1"/>
        <v>18.049000000000003</v>
      </c>
      <c r="G51" s="128" t="s">
        <v>140</v>
      </c>
      <c r="H51" s="129">
        <v>1</v>
      </c>
      <c r="I51" s="147" t="s">
        <v>100</v>
      </c>
      <c r="L51" s="140"/>
    </row>
    <row r="52" spans="1:13" s="48" customFormat="1" ht="21">
      <c r="A52" s="123" t="s">
        <v>109</v>
      </c>
      <c r="B52" s="418" t="s">
        <v>141</v>
      </c>
      <c r="C52" s="419"/>
      <c r="D52" s="106">
        <v>6.0000000000000001E-3</v>
      </c>
      <c r="E52" s="94">
        <f t="shared" si="0"/>
        <v>12.93</v>
      </c>
      <c r="F52" s="97">
        <f t="shared" si="1"/>
        <v>10.829400000000001</v>
      </c>
      <c r="G52" s="368" t="s">
        <v>142</v>
      </c>
      <c r="H52" s="371" t="e">
        <f>G43</f>
        <v>#REF!</v>
      </c>
      <c r="I52" s="147" t="s">
        <v>100</v>
      </c>
      <c r="L52" s="140"/>
    </row>
    <row r="53" spans="1:13" s="48" customFormat="1" ht="21">
      <c r="A53" s="123" t="s">
        <v>143</v>
      </c>
      <c r="B53" s="418" t="s">
        <v>144</v>
      </c>
      <c r="C53" s="419"/>
      <c r="D53" s="106">
        <v>2E-3</v>
      </c>
      <c r="E53" s="94">
        <f t="shared" si="0"/>
        <v>4.3099999999999996</v>
      </c>
      <c r="F53" s="97">
        <f t="shared" si="1"/>
        <v>3.6098000000000003</v>
      </c>
      <c r="G53" s="369"/>
      <c r="H53" s="372"/>
      <c r="I53" s="147" t="s">
        <v>100</v>
      </c>
      <c r="L53" s="140"/>
    </row>
    <row r="54" spans="1:13" s="48" customFormat="1" ht="21">
      <c r="A54" s="123" t="s">
        <v>145</v>
      </c>
      <c r="B54" s="418" t="s">
        <v>146</v>
      </c>
      <c r="C54" s="419"/>
      <c r="D54" s="106">
        <v>0.08</v>
      </c>
      <c r="E54" s="94">
        <f>TRUNC($E$44*D54,8)</f>
        <v>172.46719999999999</v>
      </c>
      <c r="F54" s="97">
        <f t="shared" si="1"/>
        <v>144.39200000000002</v>
      </c>
      <c r="G54" s="370"/>
      <c r="H54" s="373"/>
      <c r="I54" s="147" t="s">
        <v>100</v>
      </c>
      <c r="L54" s="140"/>
    </row>
    <row r="55" spans="1:13" s="48" customFormat="1" ht="21" customHeight="1">
      <c r="A55" s="420" t="s">
        <v>111</v>
      </c>
      <c r="B55" s="421"/>
      <c r="C55" s="422"/>
      <c r="D55" s="131">
        <f>SUM(D47:D54)</f>
        <v>0.35300000000000004</v>
      </c>
      <c r="E55" s="132">
        <f>SUM(E47:E54)</f>
        <v>760.96719999999982</v>
      </c>
      <c r="F55" s="98"/>
      <c r="G55" s="133" t="s">
        <v>147</v>
      </c>
      <c r="H55" s="134">
        <f>E144</f>
        <v>3954.7131999999997</v>
      </c>
      <c r="I55" s="144"/>
    </row>
    <row r="56" spans="1:13" s="48" customFormat="1" ht="21">
      <c r="A56" s="354" t="s">
        <v>148</v>
      </c>
      <c r="B56" s="355"/>
      <c r="C56" s="355"/>
      <c r="D56" s="355"/>
      <c r="E56" s="356"/>
      <c r="F56" s="98"/>
      <c r="G56" s="135" t="s">
        <v>149</v>
      </c>
      <c r="H56" s="130" t="e">
        <f>G43</f>
        <v>#REF!</v>
      </c>
      <c r="I56" s="144"/>
      <c r="K56" s="143"/>
      <c r="L56" s="143"/>
    </row>
    <row r="57" spans="1:13" ht="23.25">
      <c r="A57" s="89" t="s">
        <v>150</v>
      </c>
      <c r="B57" s="389" t="s">
        <v>151</v>
      </c>
      <c r="C57" s="390"/>
      <c r="D57" s="102" t="s">
        <v>92</v>
      </c>
      <c r="E57" s="103" t="s">
        <v>76</v>
      </c>
      <c r="F57" s="98"/>
      <c r="G57" s="136" t="s">
        <v>152</v>
      </c>
      <c r="H57" s="137" t="e">
        <f>H55-H56</f>
        <v>#REF!</v>
      </c>
      <c r="I57" s="144"/>
      <c r="L57" s="143"/>
    </row>
    <row r="58" spans="1:13" ht="21">
      <c r="A58" s="123" t="s">
        <v>45</v>
      </c>
      <c r="B58" s="389" t="s">
        <v>153</v>
      </c>
      <c r="C58" s="390"/>
      <c r="D58" s="260" t="s">
        <v>154</v>
      </c>
      <c r="E58" s="138">
        <f>'Informações Iniciais'!D15-('Informações Iniciais'!B12*6%)</f>
        <v>70.805999999999997</v>
      </c>
      <c r="F58" s="97">
        <f t="shared" ref="F58:F65" si="2">+E58</f>
        <v>70.805999999999997</v>
      </c>
      <c r="G58" s="48"/>
      <c r="H58" s="48"/>
      <c r="I58" s="144" t="s">
        <v>156</v>
      </c>
      <c r="J58" s="54">
        <f>5.8*2</f>
        <v>11.6</v>
      </c>
      <c r="L58" s="143"/>
    </row>
    <row r="59" spans="1:13" ht="23.25" customHeight="1">
      <c r="A59" s="123" t="s">
        <v>49</v>
      </c>
      <c r="B59" s="389" t="s">
        <v>157</v>
      </c>
      <c r="C59" s="390"/>
      <c r="D59" s="139"/>
      <c r="E59" s="95">
        <v>400</v>
      </c>
      <c r="F59" s="97">
        <f t="shared" si="2"/>
        <v>400</v>
      </c>
      <c r="G59" s="48"/>
      <c r="H59" s="140"/>
      <c r="I59" s="144" t="s">
        <v>96</v>
      </c>
      <c r="J59" s="54">
        <f>J58*(365/12/2)</f>
        <v>176.41666666666666</v>
      </c>
      <c r="K59" s="54">
        <f>365/12/2</f>
        <v>15.208333333333334</v>
      </c>
      <c r="L59" s="150"/>
      <c r="M59" s="54" t="s">
        <v>158</v>
      </c>
    </row>
    <row r="60" spans="1:13" ht="21">
      <c r="A60" s="123" t="s">
        <v>53</v>
      </c>
      <c r="B60" s="389" t="s">
        <v>159</v>
      </c>
      <c r="C60" s="390"/>
      <c r="D60" s="139"/>
      <c r="E60" s="94">
        <v>20</v>
      </c>
      <c r="F60" s="97">
        <f t="shared" si="2"/>
        <v>20</v>
      </c>
      <c r="G60" s="321" t="s">
        <v>160</v>
      </c>
      <c r="H60" s="322"/>
      <c r="I60" s="144" t="s">
        <v>96</v>
      </c>
      <c r="J60" s="54">
        <f>2370*6%</f>
        <v>142.19999999999999</v>
      </c>
      <c r="K60" s="151"/>
      <c r="L60" s="143"/>
    </row>
    <row r="61" spans="1:13" ht="21">
      <c r="A61" s="123" t="s">
        <v>57</v>
      </c>
      <c r="B61" s="389" t="s">
        <v>161</v>
      </c>
      <c r="C61" s="390"/>
      <c r="D61" s="141"/>
      <c r="E61" s="94">
        <v>5</v>
      </c>
      <c r="F61" s="97">
        <f t="shared" si="2"/>
        <v>5</v>
      </c>
      <c r="G61" s="323"/>
      <c r="H61" s="324"/>
      <c r="I61" s="144" t="s">
        <v>96</v>
      </c>
      <c r="J61" s="54">
        <f>J59-J60</f>
        <v>34.216666666666669</v>
      </c>
    </row>
    <row r="62" spans="1:13" ht="21">
      <c r="A62" s="123" t="s">
        <v>105</v>
      </c>
      <c r="B62" s="389" t="s">
        <v>162</v>
      </c>
      <c r="C62" s="390"/>
      <c r="D62" s="141"/>
      <c r="E62" s="94">
        <v>2.9</v>
      </c>
      <c r="F62" s="97"/>
      <c r="G62" s="323"/>
      <c r="H62" s="324"/>
      <c r="I62" s="144"/>
    </row>
    <row r="63" spans="1:13" ht="21">
      <c r="A63" s="123" t="s">
        <v>109</v>
      </c>
      <c r="B63" s="389" t="s">
        <v>163</v>
      </c>
      <c r="C63" s="390"/>
      <c r="D63" s="141"/>
      <c r="E63" s="94"/>
      <c r="F63" s="97"/>
      <c r="G63" s="323"/>
      <c r="H63" s="324"/>
      <c r="I63" s="144"/>
    </row>
    <row r="64" spans="1:13" ht="27" customHeight="1">
      <c r="A64" s="123" t="s">
        <v>143</v>
      </c>
      <c r="B64" s="389" t="s">
        <v>164</v>
      </c>
      <c r="C64" s="390"/>
      <c r="D64" s="139"/>
      <c r="E64" s="94"/>
      <c r="F64" s="97">
        <f t="shared" si="2"/>
        <v>0</v>
      </c>
      <c r="G64" s="323"/>
      <c r="H64" s="324"/>
      <c r="I64" s="144" t="s">
        <v>96</v>
      </c>
    </row>
    <row r="65" spans="1:13" ht="21">
      <c r="A65" s="123" t="s">
        <v>145</v>
      </c>
      <c r="B65" s="389" t="s">
        <v>165</v>
      </c>
      <c r="C65" s="390"/>
      <c r="D65" s="139"/>
      <c r="E65" s="94"/>
      <c r="F65" s="97">
        <f t="shared" si="2"/>
        <v>0</v>
      </c>
      <c r="G65" s="323"/>
      <c r="H65" s="324"/>
      <c r="I65" s="144" t="s">
        <v>96</v>
      </c>
    </row>
    <row r="66" spans="1:13" s="48" customFormat="1" ht="21" customHeight="1">
      <c r="A66" s="351" t="s">
        <v>166</v>
      </c>
      <c r="B66" s="352"/>
      <c r="C66" s="352"/>
      <c r="D66" s="353"/>
      <c r="E66" s="132">
        <f>SUM(E58:E65)</f>
        <v>498.70599999999996</v>
      </c>
      <c r="F66" s="98"/>
      <c r="G66" s="323"/>
      <c r="H66" s="324"/>
      <c r="I66" s="144"/>
    </row>
    <row r="67" spans="1:13" s="48" customFormat="1" ht="20.25" customHeight="1">
      <c r="A67" s="398" t="s">
        <v>167</v>
      </c>
      <c r="B67" s="399"/>
      <c r="C67" s="399"/>
      <c r="D67" s="399"/>
      <c r="E67" s="400"/>
      <c r="F67" s="98"/>
      <c r="G67" s="323"/>
      <c r="H67" s="324"/>
      <c r="I67" s="144"/>
    </row>
    <row r="68" spans="1:13" s="48" customFormat="1" ht="21">
      <c r="A68" s="152">
        <v>2</v>
      </c>
      <c r="B68" s="401" t="s">
        <v>168</v>
      </c>
      <c r="C68" s="402"/>
      <c r="D68" s="403"/>
      <c r="E68" s="154" t="s">
        <v>76</v>
      </c>
      <c r="F68" s="98"/>
      <c r="G68" s="323"/>
      <c r="H68" s="324"/>
      <c r="I68" s="144"/>
    </row>
    <row r="69" spans="1:13" s="48" customFormat="1" ht="23.25" customHeight="1">
      <c r="A69" s="152" t="s">
        <v>117</v>
      </c>
      <c r="B69" s="401" t="s">
        <v>118</v>
      </c>
      <c r="C69" s="402"/>
      <c r="D69" s="403"/>
      <c r="E69" s="155">
        <f>E41</f>
        <v>350.94</v>
      </c>
      <c r="F69" s="98"/>
      <c r="G69" s="323"/>
      <c r="H69" s="324"/>
      <c r="I69" s="144"/>
    </row>
    <row r="70" spans="1:13" s="48" customFormat="1" ht="21">
      <c r="A70" s="152" t="s">
        <v>129</v>
      </c>
      <c r="B70" s="153" t="s">
        <v>130</v>
      </c>
      <c r="C70" s="156"/>
      <c r="D70" s="157"/>
      <c r="E70" s="155">
        <f>E55</f>
        <v>760.96719999999982</v>
      </c>
      <c r="F70" s="98"/>
      <c r="G70" s="325"/>
      <c r="H70" s="326"/>
      <c r="I70" s="144"/>
    </row>
    <row r="71" spans="1:13" s="48" customFormat="1" ht="21">
      <c r="A71" s="152" t="s">
        <v>150</v>
      </c>
      <c r="B71" s="153" t="s">
        <v>151</v>
      </c>
      <c r="C71" s="156"/>
      <c r="D71" s="157"/>
      <c r="E71" s="155">
        <f>E66</f>
        <v>498.70599999999996</v>
      </c>
      <c r="F71" s="98"/>
      <c r="I71" s="144"/>
    </row>
    <row r="72" spans="1:13" s="48" customFormat="1" ht="21">
      <c r="A72" s="333" t="s">
        <v>169</v>
      </c>
      <c r="B72" s="334"/>
      <c r="C72" s="334"/>
      <c r="D72" s="335" t="s">
        <v>111</v>
      </c>
      <c r="E72" s="96">
        <f>SUM(E69:E71)</f>
        <v>1610.6131999999998</v>
      </c>
      <c r="F72" s="98"/>
      <c r="I72" s="144"/>
    </row>
    <row r="73" spans="1:13" s="48" customFormat="1" ht="30.75" customHeight="1">
      <c r="A73" s="336" t="s">
        <v>170</v>
      </c>
      <c r="B73" s="337"/>
      <c r="C73" s="337"/>
      <c r="D73" s="337"/>
      <c r="E73" s="338"/>
      <c r="F73" s="98"/>
      <c r="G73" s="76"/>
      <c r="H73" s="88"/>
      <c r="I73" s="144"/>
      <c r="K73" s="54"/>
    </row>
    <row r="74" spans="1:13" s="48" customFormat="1" ht="21">
      <c r="A74" s="158">
        <v>3</v>
      </c>
      <c r="B74" s="389" t="s">
        <v>171</v>
      </c>
      <c r="C74" s="408"/>
      <c r="D74" s="409"/>
      <c r="E74" s="159" t="s">
        <v>76</v>
      </c>
      <c r="F74" s="98"/>
      <c r="G74" s="146"/>
      <c r="I74" s="144"/>
    </row>
    <row r="75" spans="1:13" s="48" customFormat="1" ht="60" customHeight="1">
      <c r="A75" s="410" t="s">
        <v>172</v>
      </c>
      <c r="B75" s="411"/>
      <c r="C75" s="411"/>
      <c r="D75" s="411"/>
      <c r="E75" s="412"/>
      <c r="F75" s="98"/>
      <c r="G75" s="146"/>
      <c r="I75" s="144"/>
    </row>
    <row r="76" spans="1:13" s="48" customFormat="1" ht="21">
      <c r="A76" s="160" t="s">
        <v>45</v>
      </c>
      <c r="B76" s="413" t="s">
        <v>173</v>
      </c>
      <c r="C76" s="414"/>
      <c r="D76" s="106">
        <f>((1/12)*0.1)</f>
        <v>8.3333333333333332E-3</v>
      </c>
      <c r="E76" s="94">
        <f>TRUNC(+$E$34*D76,2)</f>
        <v>15.04</v>
      </c>
      <c r="F76" s="98"/>
      <c r="G76" s="146"/>
      <c r="I76" s="144" t="s">
        <v>100</v>
      </c>
      <c r="L76" s="188"/>
    </row>
    <row r="77" spans="1:13" s="48" customFormat="1" ht="21">
      <c r="A77" s="160" t="s">
        <v>49</v>
      </c>
      <c r="B77" s="413" t="s">
        <v>174</v>
      </c>
      <c r="C77" s="414"/>
      <c r="D77" s="106">
        <f>+D54</f>
        <v>0.08</v>
      </c>
      <c r="E77" s="94">
        <f>TRUNC(+E76*D77,2)</f>
        <v>1.2</v>
      </c>
      <c r="F77" s="98"/>
      <c r="G77" s="146"/>
      <c r="I77" s="144" t="s">
        <v>100</v>
      </c>
    </row>
    <row r="78" spans="1:13" s="48" customFormat="1" ht="30" customHeight="1">
      <c r="A78" s="160" t="s">
        <v>53</v>
      </c>
      <c r="B78" s="413" t="s">
        <v>175</v>
      </c>
      <c r="C78" s="414"/>
      <c r="D78" s="106">
        <f>(0.08*0.4*0.1)</f>
        <v>3.2000000000000002E-3</v>
      </c>
      <c r="E78" s="94">
        <f>TRUNC(+$E$34*D78,2)</f>
        <v>5.77</v>
      </c>
      <c r="F78" s="97">
        <f>$E$34*D78</f>
        <v>5.7756800000000004</v>
      </c>
      <c r="G78" s="146"/>
      <c r="I78" s="144" t="s">
        <v>100</v>
      </c>
    </row>
    <row r="79" spans="1:13" s="48" customFormat="1" ht="18.75">
      <c r="A79" s="160" t="s">
        <v>57</v>
      </c>
      <c r="B79" s="415" t="s">
        <v>176</v>
      </c>
      <c r="C79" s="415"/>
      <c r="D79" s="106">
        <f>((7/30)/12)*0.9</f>
        <v>1.7500000000000002E-2</v>
      </c>
      <c r="E79" s="161">
        <f>TRUNC(+D79*$E$34,2)</f>
        <v>31.58</v>
      </c>
      <c r="F79" s="98"/>
      <c r="G79" s="146"/>
      <c r="I79" s="189" t="s">
        <v>177</v>
      </c>
      <c r="J79" s="190">
        <f>(7/30)</f>
        <v>0.23333333333333334</v>
      </c>
      <c r="K79" s="190">
        <f>(3/30)</f>
        <v>0.1</v>
      </c>
    </row>
    <row r="80" spans="1:13" s="48" customFormat="1" ht="31.5" customHeight="1">
      <c r="A80" s="160" t="s">
        <v>105</v>
      </c>
      <c r="B80" s="416" t="s">
        <v>178</v>
      </c>
      <c r="C80" s="416"/>
      <c r="D80" s="106">
        <f>+D55</f>
        <v>0.35300000000000004</v>
      </c>
      <c r="E80" s="161">
        <f>TRUNC(+E79*D80,2)</f>
        <v>11.14</v>
      </c>
      <c r="F80" s="98"/>
      <c r="G80" s="146"/>
      <c r="H80" s="162"/>
      <c r="I80" s="144" t="s">
        <v>179</v>
      </c>
      <c r="J80" s="190">
        <f>J79/12</f>
        <v>1.9444444444444445E-2</v>
      </c>
      <c r="K80" s="190">
        <f>K79/12</f>
        <v>8.3333333333333332E-3</v>
      </c>
      <c r="M80" s="191">
        <f>(7/30/12)/30*3</f>
        <v>1.9444444444444444E-3</v>
      </c>
    </row>
    <row r="81" spans="1:13" s="48" customFormat="1" ht="30.75" customHeight="1">
      <c r="A81" s="160" t="s">
        <v>109</v>
      </c>
      <c r="B81" s="417" t="s">
        <v>180</v>
      </c>
      <c r="C81" s="417"/>
      <c r="D81" s="106">
        <f>(0.08*0.4)*0.9</f>
        <v>2.8800000000000003E-2</v>
      </c>
      <c r="E81" s="161">
        <f>TRUNC(+E34*D81,2)</f>
        <v>51.98</v>
      </c>
      <c r="F81" s="97">
        <f>$E$34*D81</f>
        <v>51.981120000000004</v>
      </c>
      <c r="G81" s="146"/>
      <c r="I81" s="144" t="s">
        <v>100</v>
      </c>
      <c r="J81" s="148">
        <f>J80/30*3</f>
        <v>1.9444444444444444E-3</v>
      </c>
      <c r="K81" s="190">
        <f>J81*12</f>
        <v>2.3333333333333331E-2</v>
      </c>
      <c r="M81" s="48">
        <f>L80*M80</f>
        <v>0</v>
      </c>
    </row>
    <row r="82" spans="1:13" s="48" customFormat="1" ht="21" customHeight="1">
      <c r="A82" s="345" t="s">
        <v>181</v>
      </c>
      <c r="B82" s="346"/>
      <c r="C82" s="346"/>
      <c r="D82" s="347"/>
      <c r="E82" s="163">
        <f>SUM(E76:E81)</f>
        <v>116.70999999999998</v>
      </c>
      <c r="F82" s="98"/>
      <c r="I82" s="144"/>
      <c r="M82" s="48">
        <f>M81*12</f>
        <v>0</v>
      </c>
    </row>
    <row r="83" spans="1:13" s="48" customFormat="1" ht="22.5" customHeight="1">
      <c r="A83" s="327" t="s">
        <v>182</v>
      </c>
      <c r="B83" s="327"/>
      <c r="C83" s="327"/>
      <c r="D83" s="114" t="s">
        <v>125</v>
      </c>
      <c r="E83" s="115">
        <f>E34</f>
        <v>1804.9</v>
      </c>
      <c r="F83" s="98"/>
      <c r="I83" s="144"/>
      <c r="J83" s="48">
        <f>E83/30*45</f>
        <v>2707.35</v>
      </c>
      <c r="K83" s="192">
        <f>K80*12</f>
        <v>0.1</v>
      </c>
      <c r="M83" s="48">
        <f>L80*M80</f>
        <v>0</v>
      </c>
    </row>
    <row r="84" spans="1:13" s="48" customFormat="1" ht="22.5" customHeight="1">
      <c r="A84" s="327"/>
      <c r="B84" s="327"/>
      <c r="C84" s="327"/>
      <c r="D84" s="114" t="s">
        <v>183</v>
      </c>
      <c r="E84" s="115">
        <f>E72</f>
        <v>1610.6131999999998</v>
      </c>
      <c r="F84" s="98"/>
      <c r="I84" s="144"/>
      <c r="K84" s="148"/>
      <c r="M84" s="48">
        <f>M83*12</f>
        <v>0</v>
      </c>
    </row>
    <row r="85" spans="1:13" s="48" customFormat="1" ht="22.5" customHeight="1">
      <c r="A85" s="327"/>
      <c r="B85" s="327"/>
      <c r="C85" s="327"/>
      <c r="D85" s="114" t="s">
        <v>184</v>
      </c>
      <c r="E85" s="115">
        <f>E82</f>
        <v>116.70999999999998</v>
      </c>
      <c r="F85" s="98"/>
      <c r="I85" s="144"/>
      <c r="L85" s="48">
        <f>L82</f>
        <v>0</v>
      </c>
      <c r="M85" s="193">
        <v>1</v>
      </c>
    </row>
    <row r="86" spans="1:13" s="48" customFormat="1" ht="23.25" customHeight="1">
      <c r="A86" s="327"/>
      <c r="B86" s="327"/>
      <c r="C86" s="327"/>
      <c r="D86" s="121" t="s">
        <v>166</v>
      </c>
      <c r="E86" s="118">
        <f>SUM(E83:E85)</f>
        <v>3532.2231999999999</v>
      </c>
      <c r="F86" s="98"/>
      <c r="I86" s="144"/>
      <c r="L86" s="48">
        <f>M84</f>
        <v>0</v>
      </c>
      <c r="M86" s="190" t="e">
        <f>L86*M85/L85</f>
        <v>#DIV/0!</v>
      </c>
    </row>
    <row r="87" spans="1:13" s="48" customFormat="1" ht="30.75" customHeight="1">
      <c r="A87" s="348" t="s">
        <v>185</v>
      </c>
      <c r="B87" s="349"/>
      <c r="C87" s="349"/>
      <c r="D87" s="404"/>
      <c r="E87" s="164" t="s">
        <v>92</v>
      </c>
      <c r="F87" s="98"/>
      <c r="H87" s="165"/>
      <c r="I87" s="144"/>
    </row>
    <row r="88" spans="1:13" s="48" customFormat="1" ht="23.25" customHeight="1">
      <c r="A88" s="354" t="s">
        <v>186</v>
      </c>
      <c r="B88" s="355"/>
      <c r="C88" s="355"/>
      <c r="D88" s="355"/>
      <c r="E88" s="356"/>
      <c r="F88" s="98"/>
      <c r="G88" s="166"/>
      <c r="I88" s="144"/>
    </row>
    <row r="89" spans="1:13" s="48" customFormat="1" ht="23.25" customHeight="1">
      <c r="A89" s="89" t="s">
        <v>187</v>
      </c>
      <c r="B89" s="405" t="s">
        <v>188</v>
      </c>
      <c r="C89" s="406"/>
      <c r="D89" s="102" t="s">
        <v>189</v>
      </c>
      <c r="E89" s="103" t="s">
        <v>76</v>
      </c>
      <c r="F89" s="98"/>
      <c r="I89" s="144"/>
    </row>
    <row r="90" spans="1:13" s="48" customFormat="1" ht="23.25" customHeight="1">
      <c r="A90" s="123" t="s">
        <v>45</v>
      </c>
      <c r="B90" s="405" t="s">
        <v>190</v>
      </c>
      <c r="C90" s="406"/>
      <c r="D90" s="167">
        <f>((1+1/3)/12)/12</f>
        <v>9.2592592592592587E-3</v>
      </c>
      <c r="E90" s="94">
        <f t="shared" ref="E90:E95" si="3">TRUNC(+D90*$E$86,2)</f>
        <v>32.700000000000003</v>
      </c>
      <c r="F90" s="111"/>
      <c r="I90" s="147" t="s">
        <v>100</v>
      </c>
      <c r="L90" s="194"/>
      <c r="M90" s="193"/>
    </row>
    <row r="91" spans="1:13" s="48" customFormat="1" ht="23.25" customHeight="1">
      <c r="A91" s="123" t="s">
        <v>49</v>
      </c>
      <c r="B91" s="407" t="s">
        <v>191</v>
      </c>
      <c r="C91" s="407"/>
      <c r="D91" s="167">
        <f>((2/30)/12)</f>
        <v>5.5555555555555558E-3</v>
      </c>
      <c r="E91" s="94">
        <f t="shared" si="3"/>
        <v>19.62</v>
      </c>
      <c r="F91" s="98"/>
      <c r="I91" s="147" t="s">
        <v>100</v>
      </c>
    </row>
    <row r="92" spans="1:13" s="48" customFormat="1" ht="23.25" customHeight="1">
      <c r="A92" s="123" t="s">
        <v>53</v>
      </c>
      <c r="B92" s="407" t="s">
        <v>192</v>
      </c>
      <c r="C92" s="407"/>
      <c r="D92" s="167">
        <f>((5/30)/12)*0.02</f>
        <v>2.7777777777777778E-4</v>
      </c>
      <c r="E92" s="94">
        <f t="shared" si="3"/>
        <v>0.98</v>
      </c>
      <c r="F92" s="98"/>
      <c r="I92" s="147" t="s">
        <v>100</v>
      </c>
      <c r="L92" s="146"/>
    </row>
    <row r="93" spans="1:13" s="48" customFormat="1" ht="23.25" customHeight="1">
      <c r="A93" s="123" t="s">
        <v>57</v>
      </c>
      <c r="B93" s="407" t="s">
        <v>193</v>
      </c>
      <c r="C93" s="407"/>
      <c r="D93" s="167">
        <f>((15/30)/12)*0.02</f>
        <v>8.3333333333333328E-4</v>
      </c>
      <c r="E93" s="94">
        <f t="shared" si="3"/>
        <v>2.94</v>
      </c>
      <c r="F93" s="98"/>
      <c r="I93" s="147" t="s">
        <v>100</v>
      </c>
      <c r="M93" s="194"/>
    </row>
    <row r="94" spans="1:13" s="48" customFormat="1" ht="23.25" customHeight="1">
      <c r="A94" s="123" t="s">
        <v>105</v>
      </c>
      <c r="B94" s="407" t="s">
        <v>194</v>
      </c>
      <c r="C94" s="407"/>
      <c r="D94" s="51">
        <f>((1+1/3)/12)*0.01*((4/12))</f>
        <v>3.7037037037037035E-4</v>
      </c>
      <c r="E94" s="94">
        <f t="shared" si="3"/>
        <v>1.3</v>
      </c>
      <c r="F94" s="98"/>
      <c r="I94" s="147" t="s">
        <v>100</v>
      </c>
    </row>
    <row r="95" spans="1:13" s="48" customFormat="1" ht="23.25" customHeight="1">
      <c r="A95" s="123" t="s">
        <v>109</v>
      </c>
      <c r="B95" s="407" t="s">
        <v>195</v>
      </c>
      <c r="C95" s="407"/>
      <c r="D95" s="167">
        <v>0</v>
      </c>
      <c r="E95" s="94">
        <f t="shared" si="3"/>
        <v>0</v>
      </c>
      <c r="F95" s="98"/>
      <c r="I95" s="147" t="s">
        <v>100</v>
      </c>
      <c r="L95" s="146"/>
      <c r="M95" s="190"/>
    </row>
    <row r="96" spans="1:13" s="48" customFormat="1" ht="23.25" customHeight="1">
      <c r="A96" s="351" t="s">
        <v>111</v>
      </c>
      <c r="B96" s="352"/>
      <c r="C96" s="352"/>
      <c r="D96" s="353"/>
      <c r="E96" s="132">
        <f>SUM(E90:E95)</f>
        <v>57.54</v>
      </c>
      <c r="F96" s="98"/>
      <c r="I96" s="144"/>
      <c r="K96" s="190"/>
    </row>
    <row r="97" spans="1:12" s="48" customFormat="1" ht="23.25" customHeight="1">
      <c r="A97" s="354" t="s">
        <v>196</v>
      </c>
      <c r="B97" s="355"/>
      <c r="C97" s="355"/>
      <c r="D97" s="355"/>
      <c r="E97" s="356"/>
      <c r="F97" s="98"/>
      <c r="I97" s="144"/>
    </row>
    <row r="98" spans="1:12" s="48" customFormat="1" ht="23.25" customHeight="1">
      <c r="A98" s="168" t="s">
        <v>197</v>
      </c>
      <c r="B98" s="331" t="s">
        <v>198</v>
      </c>
      <c r="C98" s="332"/>
      <c r="D98" s="102" t="s">
        <v>189</v>
      </c>
      <c r="E98" s="103" t="s">
        <v>76</v>
      </c>
      <c r="F98" s="98"/>
      <c r="I98" s="144"/>
    </row>
    <row r="99" spans="1:12" s="48" customFormat="1" ht="59.25" customHeight="1">
      <c r="A99" s="123" t="s">
        <v>45</v>
      </c>
      <c r="B99" s="357" t="s">
        <v>199</v>
      </c>
      <c r="C99" s="358"/>
      <c r="D99" s="106"/>
      <c r="E99" s="95"/>
      <c r="F99" s="97">
        <f>E99</f>
        <v>0</v>
      </c>
      <c r="I99" s="147" t="s">
        <v>100</v>
      </c>
      <c r="L99" s="194"/>
    </row>
    <row r="100" spans="1:12" s="48" customFormat="1" ht="21" customHeight="1">
      <c r="A100" s="351" t="s">
        <v>111</v>
      </c>
      <c r="B100" s="352"/>
      <c r="C100" s="352"/>
      <c r="D100" s="353"/>
      <c r="E100" s="132">
        <f>SUM(E99)</f>
        <v>0</v>
      </c>
      <c r="F100" s="98"/>
      <c r="I100" s="147"/>
    </row>
    <row r="101" spans="1:12" s="48" customFormat="1" ht="20.25" customHeight="1">
      <c r="A101" s="398" t="s">
        <v>200</v>
      </c>
      <c r="B101" s="399"/>
      <c r="C101" s="399"/>
      <c r="D101" s="399"/>
      <c r="E101" s="400"/>
      <c r="F101" s="98"/>
      <c r="I101" s="144"/>
    </row>
    <row r="102" spans="1:12" s="48" customFormat="1" ht="21">
      <c r="A102" s="152">
        <v>4</v>
      </c>
      <c r="B102" s="401" t="s">
        <v>201</v>
      </c>
      <c r="C102" s="402"/>
      <c r="D102" s="403"/>
      <c r="E102" s="154" t="s">
        <v>76</v>
      </c>
      <c r="F102" s="98"/>
      <c r="I102" s="144"/>
    </row>
    <row r="103" spans="1:12" s="48" customFormat="1" ht="21">
      <c r="A103" s="152" t="s">
        <v>187</v>
      </c>
      <c r="B103" s="401" t="s">
        <v>202</v>
      </c>
      <c r="C103" s="402"/>
      <c r="D103" s="403"/>
      <c r="E103" s="169">
        <f>+E96</f>
        <v>57.54</v>
      </c>
      <c r="F103" s="98"/>
      <c r="I103" s="144"/>
    </row>
    <row r="104" spans="1:12" s="48" customFormat="1" ht="21">
      <c r="A104" s="152" t="s">
        <v>197</v>
      </c>
      <c r="B104" s="401" t="s">
        <v>198</v>
      </c>
      <c r="C104" s="402"/>
      <c r="D104" s="403"/>
      <c r="E104" s="169">
        <f>+E100</f>
        <v>0</v>
      </c>
      <c r="F104" s="98"/>
      <c r="I104" s="144"/>
    </row>
    <row r="105" spans="1:12" s="48" customFormat="1" ht="21">
      <c r="A105" s="170"/>
      <c r="B105" s="171"/>
      <c r="C105" s="171"/>
      <c r="D105" s="172" t="s">
        <v>111</v>
      </c>
      <c r="E105" s="173">
        <f>SUM(E103:E104)</f>
        <v>57.54</v>
      </c>
      <c r="F105" s="98"/>
      <c r="I105" s="144"/>
    </row>
    <row r="106" spans="1:12" s="48" customFormat="1" ht="25.5" customHeight="1">
      <c r="A106" s="333" t="s">
        <v>203</v>
      </c>
      <c r="B106" s="334"/>
      <c r="C106" s="334"/>
      <c r="D106" s="335"/>
      <c r="E106" s="96">
        <f>SUM(E105:E105)</f>
        <v>57.54</v>
      </c>
      <c r="F106" s="98"/>
      <c r="I106" s="145"/>
      <c r="K106" s="143"/>
      <c r="L106" s="143"/>
    </row>
    <row r="107" spans="1:12" s="48" customFormat="1" ht="30.75" customHeight="1">
      <c r="A107" s="336" t="s">
        <v>204</v>
      </c>
      <c r="B107" s="337"/>
      <c r="C107" s="337"/>
      <c r="D107" s="337"/>
      <c r="E107" s="338"/>
      <c r="F107" s="98"/>
      <c r="G107" s="76"/>
      <c r="H107" s="88"/>
      <c r="I107" s="144"/>
      <c r="K107" s="54"/>
    </row>
    <row r="108" spans="1:12" s="48" customFormat="1" ht="21">
      <c r="A108" s="174">
        <v>5</v>
      </c>
      <c r="B108" s="339" t="s">
        <v>205</v>
      </c>
      <c r="C108" s="340"/>
      <c r="D108" s="102" t="s">
        <v>189</v>
      </c>
      <c r="E108" s="77" t="s">
        <v>76</v>
      </c>
      <c r="F108" s="98"/>
      <c r="I108" s="144"/>
    </row>
    <row r="109" spans="1:12" s="48" customFormat="1" ht="25.5" customHeight="1">
      <c r="A109" s="123" t="s">
        <v>45</v>
      </c>
      <c r="B109" s="175" t="s">
        <v>206</v>
      </c>
      <c r="C109" s="341" t="s">
        <v>207</v>
      </c>
      <c r="D109" s="342"/>
      <c r="E109" s="176">
        <f>Uniforme!F23</f>
        <v>15.68</v>
      </c>
      <c r="F109" s="98"/>
      <c r="I109" s="147" t="s">
        <v>208</v>
      </c>
    </row>
    <row r="110" spans="1:12" s="48" customFormat="1" ht="21.75" customHeight="1">
      <c r="A110" s="123" t="s">
        <v>49</v>
      </c>
      <c r="B110" s="177" t="s">
        <v>209</v>
      </c>
      <c r="C110" s="343" t="s">
        <v>210</v>
      </c>
      <c r="D110" s="344"/>
      <c r="E110" s="176"/>
      <c r="F110" s="98"/>
      <c r="I110" s="147" t="s">
        <v>208</v>
      </c>
      <c r="J110" s="195"/>
    </row>
    <row r="111" spans="1:12" s="48" customFormat="1" ht="21">
      <c r="A111" s="123" t="s">
        <v>53</v>
      </c>
      <c r="B111" s="178" t="s">
        <v>211</v>
      </c>
      <c r="C111" s="341" t="s">
        <v>212</v>
      </c>
      <c r="D111" s="342"/>
      <c r="E111" s="176"/>
      <c r="F111" s="98"/>
      <c r="I111" s="147" t="s">
        <v>208</v>
      </c>
      <c r="J111" s="48">
        <f>2115/60/2</f>
        <v>17.625</v>
      </c>
      <c r="L111" s="140"/>
    </row>
    <row r="112" spans="1:12" s="48" customFormat="1" ht="18.75" customHeight="1">
      <c r="A112" s="123" t="s">
        <v>57</v>
      </c>
      <c r="B112" s="175" t="s">
        <v>110</v>
      </c>
      <c r="C112" s="343"/>
      <c r="D112" s="344"/>
      <c r="E112" s="176">
        <v>0</v>
      </c>
      <c r="F112" s="98"/>
      <c r="I112" s="147" t="s">
        <v>208</v>
      </c>
      <c r="L112" s="140"/>
    </row>
    <row r="113" spans="1:22" s="48" customFormat="1" ht="21.75" customHeight="1">
      <c r="A113" s="345" t="s">
        <v>213</v>
      </c>
      <c r="B113" s="346"/>
      <c r="C113" s="346"/>
      <c r="D113" s="347"/>
      <c r="E113" s="163">
        <f>SUM(E109:E112)</f>
        <v>15.68</v>
      </c>
      <c r="F113" s="98"/>
      <c r="I113" s="144"/>
      <c r="L113" s="140"/>
    </row>
    <row r="114" spans="1:22" s="48" customFormat="1" ht="22.5" customHeight="1">
      <c r="A114" s="327" t="s">
        <v>214</v>
      </c>
      <c r="B114" s="327"/>
      <c r="C114" s="327"/>
      <c r="D114" s="114" t="s">
        <v>125</v>
      </c>
      <c r="E114" s="115">
        <f>E34</f>
        <v>1804.9</v>
      </c>
      <c r="F114" s="98"/>
      <c r="I114" s="144"/>
    </row>
    <row r="115" spans="1:22" s="48" customFormat="1" ht="22.5" customHeight="1">
      <c r="A115" s="327"/>
      <c r="B115" s="327"/>
      <c r="C115" s="327"/>
      <c r="D115" s="114" t="s">
        <v>183</v>
      </c>
      <c r="E115" s="115">
        <f>E72</f>
        <v>1610.6131999999998</v>
      </c>
      <c r="F115" s="98"/>
      <c r="I115" s="144"/>
    </row>
    <row r="116" spans="1:22" s="48" customFormat="1" ht="22.5" customHeight="1">
      <c r="A116" s="327"/>
      <c r="B116" s="327"/>
      <c r="C116" s="327"/>
      <c r="D116" s="114" t="s">
        <v>184</v>
      </c>
      <c r="E116" s="115">
        <f>E82</f>
        <v>116.70999999999998</v>
      </c>
      <c r="F116" s="98"/>
      <c r="I116" s="144"/>
    </row>
    <row r="117" spans="1:22" s="48" customFormat="1" ht="22.5" customHeight="1">
      <c r="A117" s="327"/>
      <c r="B117" s="327"/>
      <c r="C117" s="327"/>
      <c r="D117" s="114" t="s">
        <v>215</v>
      </c>
      <c r="E117" s="115">
        <f>E106</f>
        <v>57.54</v>
      </c>
      <c r="F117" s="98"/>
      <c r="I117" s="144"/>
    </row>
    <row r="118" spans="1:22" s="48" customFormat="1" ht="22.5" customHeight="1">
      <c r="A118" s="327"/>
      <c r="B118" s="327"/>
      <c r="C118" s="327"/>
      <c r="D118" s="114" t="s">
        <v>216</v>
      </c>
      <c r="E118" s="115">
        <f>E113</f>
        <v>15.68</v>
      </c>
      <c r="F118" s="98"/>
      <c r="I118" s="144"/>
    </row>
    <row r="119" spans="1:22" s="48" customFormat="1" ht="22.5" customHeight="1">
      <c r="A119" s="327"/>
      <c r="B119" s="327"/>
      <c r="C119" s="327"/>
      <c r="D119" s="121" t="s">
        <v>166</v>
      </c>
      <c r="E119" s="118">
        <f>SUM(E114:E118)</f>
        <v>3605.4431999999997</v>
      </c>
      <c r="F119" s="98"/>
      <c r="I119" s="144"/>
    </row>
    <row r="120" spans="1:22" s="48" customFormat="1" ht="30.75" customHeight="1">
      <c r="A120" s="348" t="s">
        <v>217</v>
      </c>
      <c r="B120" s="349"/>
      <c r="C120" s="349" t="s">
        <v>218</v>
      </c>
      <c r="D120" s="349" t="s">
        <v>219</v>
      </c>
      <c r="E120" s="350"/>
      <c r="F120" s="98"/>
      <c r="G120" s="76"/>
      <c r="H120" s="88"/>
      <c r="I120" s="144"/>
      <c r="K120" s="54"/>
    </row>
    <row r="121" spans="1:22" s="48" customFormat="1" ht="21">
      <c r="A121" s="89">
        <v>6</v>
      </c>
      <c r="B121" s="389" t="s">
        <v>220</v>
      </c>
      <c r="C121" s="390"/>
      <c r="D121" s="102" t="s">
        <v>92</v>
      </c>
      <c r="E121" s="103" t="s">
        <v>76</v>
      </c>
      <c r="F121" s="98"/>
      <c r="I121" s="144"/>
    </row>
    <row r="122" spans="1:22" s="48" customFormat="1" ht="21" customHeight="1">
      <c r="A122" s="89" t="s">
        <v>45</v>
      </c>
      <c r="B122" s="175" t="s">
        <v>221</v>
      </c>
      <c r="C122" s="391">
        <v>1E-3</v>
      </c>
      <c r="D122" s="392"/>
      <c r="E122" s="94">
        <f>TRUNC(+E119*C122,2)</f>
        <v>3.6</v>
      </c>
      <c r="F122" s="98"/>
      <c r="I122" s="144" t="s">
        <v>100</v>
      </c>
      <c r="N122" s="306" t="s">
        <v>222</v>
      </c>
      <c r="O122" s="306"/>
      <c r="P122" s="306"/>
      <c r="Q122" s="306"/>
      <c r="R122" s="306"/>
      <c r="S122" s="306"/>
      <c r="T122" s="306"/>
      <c r="U122" s="306"/>
      <c r="V122" s="306"/>
    </row>
    <row r="123" spans="1:22" s="48" customFormat="1" ht="21">
      <c r="A123" s="89" t="s">
        <v>49</v>
      </c>
      <c r="B123" s="175" t="s">
        <v>223</v>
      </c>
      <c r="C123" s="393">
        <v>1E-3</v>
      </c>
      <c r="D123" s="394"/>
      <c r="E123" s="94">
        <f>TRUNC(C123*(+E119+E122),2)</f>
        <v>3.6</v>
      </c>
      <c r="F123" s="98"/>
      <c r="I123" s="144" t="s">
        <v>100</v>
      </c>
      <c r="N123" s="306"/>
      <c r="O123" s="306"/>
      <c r="P123" s="306"/>
      <c r="Q123" s="306"/>
      <c r="R123" s="306"/>
      <c r="S123" s="306"/>
      <c r="T123" s="306"/>
      <c r="U123" s="306"/>
      <c r="V123" s="306"/>
    </row>
    <row r="124" spans="1:22" s="48" customFormat="1" ht="27" customHeight="1">
      <c r="A124" s="179"/>
      <c r="B124" s="180" t="s">
        <v>224</v>
      </c>
      <c r="C124" s="395" t="s">
        <v>225</v>
      </c>
      <c r="D124" s="395"/>
      <c r="E124" s="181">
        <f>E119+E122+E123</f>
        <v>3612.6431999999995</v>
      </c>
      <c r="F124" s="98"/>
      <c r="I124" s="144"/>
    </row>
    <row r="125" spans="1:22" s="48" customFormat="1" ht="21">
      <c r="A125" s="182" t="s">
        <v>53</v>
      </c>
      <c r="B125" s="101" t="s">
        <v>226</v>
      </c>
      <c r="C125" s="183">
        <f>(D132*100)</f>
        <v>8.6499999999999986</v>
      </c>
      <c r="D125" s="184">
        <f>+(100-C125)/100</f>
        <v>0.91349999999999998</v>
      </c>
      <c r="E125" s="185">
        <f>TRUNC(E124/D125,2)</f>
        <v>3954.72</v>
      </c>
      <c r="F125" s="98"/>
      <c r="I125" s="144" t="s">
        <v>100</v>
      </c>
    </row>
    <row r="126" spans="1:22" s="48" customFormat="1" ht="21">
      <c r="A126" s="186"/>
      <c r="B126" s="396" t="s">
        <v>227</v>
      </c>
      <c r="C126" s="397"/>
      <c r="D126" s="187"/>
      <c r="E126" s="176"/>
      <c r="F126" s="98"/>
      <c r="I126" s="144"/>
    </row>
    <row r="127" spans="1:22" s="48" customFormat="1" ht="21">
      <c r="A127" s="186"/>
      <c r="B127" s="375" t="s">
        <v>228</v>
      </c>
      <c r="C127" s="376"/>
      <c r="D127" s="167">
        <v>6.4999999999999997E-3</v>
      </c>
      <c r="E127" s="176">
        <f>TRUNC(+E125*D127,2)</f>
        <v>25.7</v>
      </c>
      <c r="F127" s="98"/>
      <c r="I127" s="144"/>
      <c r="L127" s="146"/>
    </row>
    <row r="128" spans="1:22" s="48" customFormat="1" ht="21">
      <c r="A128" s="186"/>
      <c r="B128" s="375" t="s">
        <v>229</v>
      </c>
      <c r="C128" s="376"/>
      <c r="D128" s="167">
        <v>0.03</v>
      </c>
      <c r="E128" s="176">
        <f>TRUNC(+E125*D128,2)</f>
        <v>118.64</v>
      </c>
      <c r="F128" s="98"/>
      <c r="I128" s="144"/>
    </row>
    <row r="129" spans="1:14" s="48" customFormat="1" ht="21">
      <c r="A129" s="186"/>
      <c r="B129" s="331" t="s">
        <v>230</v>
      </c>
      <c r="C129" s="332"/>
      <c r="D129" s="196"/>
      <c r="E129" s="176"/>
      <c r="F129" s="98"/>
      <c r="I129" s="144"/>
    </row>
    <row r="130" spans="1:14" s="48" customFormat="1" ht="21">
      <c r="A130" s="186"/>
      <c r="B130" s="331" t="s">
        <v>231</v>
      </c>
      <c r="C130" s="332"/>
      <c r="D130" s="197"/>
      <c r="E130" s="176"/>
      <c r="F130" s="98"/>
      <c r="I130" s="144"/>
    </row>
    <row r="131" spans="1:14" s="48" customFormat="1" ht="21">
      <c r="A131" s="186"/>
      <c r="B131" s="375" t="s">
        <v>232</v>
      </c>
      <c r="C131" s="376"/>
      <c r="D131" s="198">
        <v>0.05</v>
      </c>
      <c r="E131" s="199">
        <f>TRUNC(+E125*D131,2)</f>
        <v>197.73</v>
      </c>
      <c r="F131" s="98"/>
      <c r="I131" s="144"/>
    </row>
    <row r="132" spans="1:14" s="48" customFormat="1" ht="21">
      <c r="A132" s="200"/>
      <c r="B132" s="201" t="s">
        <v>233</v>
      </c>
      <c r="C132" s="201"/>
      <c r="D132" s="202">
        <f>SUM(D127:D131)</f>
        <v>8.6499999999999994E-2</v>
      </c>
      <c r="E132" s="203">
        <f>SUM(E127:E131)</f>
        <v>342.07</v>
      </c>
      <c r="F132" s="98"/>
      <c r="I132" s="144"/>
    </row>
    <row r="133" spans="1:14" s="48" customFormat="1" ht="21">
      <c r="A133" s="377" t="s">
        <v>234</v>
      </c>
      <c r="B133" s="378"/>
      <c r="C133" s="378"/>
      <c r="D133" s="379"/>
      <c r="E133" s="204">
        <f>E122+E123+E132</f>
        <v>349.27</v>
      </c>
      <c r="F133" s="98"/>
      <c r="I133" s="144"/>
    </row>
    <row r="134" spans="1:14" s="48" customFormat="1" ht="25.5" customHeight="1">
      <c r="A134" s="333" t="s">
        <v>235</v>
      </c>
      <c r="B134" s="334"/>
      <c r="C134" s="334"/>
      <c r="D134" s="335"/>
      <c r="E134" s="96">
        <f>SUM(E133:E133)</f>
        <v>349.27</v>
      </c>
      <c r="F134" s="111"/>
      <c r="I134" s="145"/>
      <c r="K134" s="143"/>
      <c r="L134" s="143"/>
    </row>
    <row r="135" spans="1:14" s="48" customFormat="1" ht="23.25">
      <c r="A135" s="380" t="s">
        <v>236</v>
      </c>
      <c r="B135" s="381"/>
      <c r="C135" s="381"/>
      <c r="D135" s="381"/>
      <c r="E135" s="382"/>
      <c r="F135" s="98"/>
      <c r="G135" s="55"/>
      <c r="H135" s="55"/>
      <c r="I135" s="144"/>
    </row>
    <row r="136" spans="1:14" s="48" customFormat="1" ht="21">
      <c r="A136" s="383" t="s">
        <v>237</v>
      </c>
      <c r="B136" s="384"/>
      <c r="C136" s="384"/>
      <c r="D136" s="385"/>
      <c r="E136" s="205" t="s">
        <v>76</v>
      </c>
      <c r="F136" s="98"/>
      <c r="G136" s="55"/>
      <c r="H136" s="55"/>
      <c r="I136" s="144"/>
    </row>
    <row r="137" spans="1:14" s="48" customFormat="1" ht="21">
      <c r="A137" s="114" t="s">
        <v>45</v>
      </c>
      <c r="B137" s="386" t="s">
        <v>238</v>
      </c>
      <c r="C137" s="387"/>
      <c r="D137" s="388"/>
      <c r="E137" s="206">
        <f>E34</f>
        <v>1804.9</v>
      </c>
      <c r="F137" s="98"/>
      <c r="G137" s="55"/>
      <c r="H137" s="55"/>
      <c r="I137" s="144"/>
      <c r="L137" s="217"/>
    </row>
    <row r="138" spans="1:14" s="48" customFormat="1" ht="21">
      <c r="A138" s="114" t="s">
        <v>49</v>
      </c>
      <c r="B138" s="386" t="s">
        <v>239</v>
      </c>
      <c r="C138" s="387"/>
      <c r="D138" s="388"/>
      <c r="E138" s="206">
        <f>+E72</f>
        <v>1610.6131999999998</v>
      </c>
      <c r="F138" s="98"/>
      <c r="G138" s="55"/>
      <c r="H138" s="55"/>
      <c r="I138" s="144"/>
      <c r="L138" s="217"/>
    </row>
    <row r="139" spans="1:14" s="48" customFormat="1" ht="21">
      <c r="A139" s="114" t="s">
        <v>53</v>
      </c>
      <c r="B139" s="386" t="s">
        <v>240</v>
      </c>
      <c r="C139" s="387"/>
      <c r="D139" s="388"/>
      <c r="E139" s="206">
        <f>+E82</f>
        <v>116.70999999999998</v>
      </c>
      <c r="F139" s="98"/>
      <c r="G139" s="55"/>
      <c r="H139" s="55"/>
      <c r="I139" s="144"/>
      <c r="L139" s="217"/>
    </row>
    <row r="140" spans="1:14" s="48" customFormat="1" ht="21">
      <c r="A140" s="114" t="s">
        <v>57</v>
      </c>
      <c r="B140" s="386" t="s">
        <v>241</v>
      </c>
      <c r="C140" s="387"/>
      <c r="D140" s="388"/>
      <c r="E140" s="206">
        <f>+E106</f>
        <v>57.54</v>
      </c>
      <c r="F140" s="98"/>
      <c r="G140" s="55"/>
      <c r="H140" s="55"/>
      <c r="I140" s="144"/>
    </row>
    <row r="141" spans="1:14" s="48" customFormat="1" ht="21">
      <c r="A141" s="114" t="s">
        <v>105</v>
      </c>
      <c r="B141" s="207" t="s">
        <v>242</v>
      </c>
      <c r="C141" s="208"/>
      <c r="D141" s="209"/>
      <c r="E141" s="206">
        <f>+E113</f>
        <v>15.68</v>
      </c>
      <c r="F141" s="98"/>
      <c r="G141" s="55"/>
      <c r="H141" s="55"/>
      <c r="I141" s="144"/>
    </row>
    <row r="142" spans="1:14" s="48" customFormat="1" ht="21">
      <c r="A142" s="328" t="s">
        <v>243</v>
      </c>
      <c r="B142" s="329"/>
      <c r="C142" s="330"/>
      <c r="D142" s="210"/>
      <c r="E142" s="211">
        <f>SUM(E137:E141)</f>
        <v>3605.4431999999997</v>
      </c>
      <c r="F142" s="98"/>
      <c r="G142" s="55"/>
      <c r="H142" s="55"/>
      <c r="I142" s="144"/>
      <c r="L142" s="193"/>
    </row>
    <row r="143" spans="1:14" s="48" customFormat="1" ht="21">
      <c r="A143" s="212" t="s">
        <v>109</v>
      </c>
      <c r="B143" s="359" t="s">
        <v>244</v>
      </c>
      <c r="C143" s="360"/>
      <c r="D143" s="361"/>
      <c r="E143" s="213">
        <f>E134</f>
        <v>349.27</v>
      </c>
      <c r="F143" s="98"/>
      <c r="G143" s="55"/>
      <c r="H143" s="55"/>
      <c r="I143" s="144"/>
    </row>
    <row r="144" spans="1:14" s="48" customFormat="1" ht="26.25">
      <c r="A144" s="362" t="s">
        <v>245</v>
      </c>
      <c r="B144" s="362"/>
      <c r="C144" s="362"/>
      <c r="D144" s="362"/>
      <c r="E144" s="214">
        <f>E142+E143</f>
        <v>3954.7131999999997</v>
      </c>
      <c r="F144" s="215">
        <f>SUM(F27:F143)</f>
        <v>2988.1668200000004</v>
      </c>
      <c r="G144" s="55"/>
      <c r="H144" s="55"/>
      <c r="I144" s="144"/>
      <c r="J144" s="363"/>
      <c r="K144" s="363"/>
      <c r="N144" s="146"/>
    </row>
    <row r="145" spans="2:5">
      <c r="E145" s="216">
        <f>E144/E34</f>
        <v>2.1910982325890629</v>
      </c>
    </row>
    <row r="146" spans="2:5" ht="15" customHeight="1">
      <c r="B146" s="492" t="s">
        <v>222</v>
      </c>
      <c r="C146" s="492"/>
      <c r="D146" s="492"/>
    </row>
    <row r="147" spans="2:5" ht="25.5" customHeight="1">
      <c r="B147" s="492"/>
      <c r="C147" s="492"/>
      <c r="D147" s="492"/>
    </row>
  </sheetData>
  <mergeCells count="145">
    <mergeCell ref="A3:C3"/>
    <mergeCell ref="A4:C4"/>
    <mergeCell ref="D4:E4"/>
    <mergeCell ref="A5:C5"/>
    <mergeCell ref="D5:E5"/>
    <mergeCell ref="A6:E6"/>
    <mergeCell ref="A7:E7"/>
    <mergeCell ref="C8:E8"/>
    <mergeCell ref="C9:E9"/>
    <mergeCell ref="C10:E10"/>
    <mergeCell ref="C11:E11"/>
    <mergeCell ref="A12:E12"/>
    <mergeCell ref="A13:B13"/>
    <mergeCell ref="D13:E13"/>
    <mergeCell ref="G15:H15"/>
    <mergeCell ref="A17:E17"/>
    <mergeCell ref="A18:E18"/>
    <mergeCell ref="A19:D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E25"/>
    <mergeCell ref="B26:C26"/>
    <mergeCell ref="C27:D27"/>
    <mergeCell ref="C28:D28"/>
    <mergeCell ref="C29:D29"/>
    <mergeCell ref="C30:D30"/>
    <mergeCell ref="C31:D31"/>
    <mergeCell ref="C32:D32"/>
    <mergeCell ref="A33:D33"/>
    <mergeCell ref="A34:D34"/>
    <mergeCell ref="A35:E35"/>
    <mergeCell ref="A36:E36"/>
    <mergeCell ref="B37:C37"/>
    <mergeCell ref="B38:C38"/>
    <mergeCell ref="B39:C39"/>
    <mergeCell ref="A40:C40"/>
    <mergeCell ref="A41:D41"/>
    <mergeCell ref="A45:E45"/>
    <mergeCell ref="B46:C46"/>
    <mergeCell ref="B47:C47"/>
    <mergeCell ref="B48:C48"/>
    <mergeCell ref="G49:H49"/>
    <mergeCell ref="B50:C50"/>
    <mergeCell ref="G50:H50"/>
    <mergeCell ref="B51:C51"/>
    <mergeCell ref="B52:C52"/>
    <mergeCell ref="B53:C53"/>
    <mergeCell ref="B54:C54"/>
    <mergeCell ref="A55:C55"/>
    <mergeCell ref="A56:E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A66:D66"/>
    <mergeCell ref="A67:E67"/>
    <mergeCell ref="B68:D68"/>
    <mergeCell ref="B69:D69"/>
    <mergeCell ref="A72:D72"/>
    <mergeCell ref="A73:E73"/>
    <mergeCell ref="B74:D74"/>
    <mergeCell ref="A75:E75"/>
    <mergeCell ref="B76:C76"/>
    <mergeCell ref="B77:C77"/>
    <mergeCell ref="B78:C78"/>
    <mergeCell ref="B79:C79"/>
    <mergeCell ref="B80:C80"/>
    <mergeCell ref="B81:C81"/>
    <mergeCell ref="A82:D82"/>
    <mergeCell ref="A87:D87"/>
    <mergeCell ref="A88:E88"/>
    <mergeCell ref="B89:C89"/>
    <mergeCell ref="B90:C90"/>
    <mergeCell ref="B91:C91"/>
    <mergeCell ref="B92:C92"/>
    <mergeCell ref="B93:C93"/>
    <mergeCell ref="B94:C94"/>
    <mergeCell ref="B95:C95"/>
    <mergeCell ref="A96:D96"/>
    <mergeCell ref="A97:E97"/>
    <mergeCell ref="B98:C98"/>
    <mergeCell ref="B99:C99"/>
    <mergeCell ref="A100:D100"/>
    <mergeCell ref="A101:E101"/>
    <mergeCell ref="B102:D102"/>
    <mergeCell ref="B103:D103"/>
    <mergeCell ref="B104:D104"/>
    <mergeCell ref="A106:D106"/>
    <mergeCell ref="A107:E107"/>
    <mergeCell ref="B108:C108"/>
    <mergeCell ref="C109:D109"/>
    <mergeCell ref="C110:D110"/>
    <mergeCell ref="C111:D111"/>
    <mergeCell ref="C112:D112"/>
    <mergeCell ref="A113:D113"/>
    <mergeCell ref="A120:E120"/>
    <mergeCell ref="B138:D138"/>
    <mergeCell ref="B139:D139"/>
    <mergeCell ref="B140:D140"/>
    <mergeCell ref="B121:C121"/>
    <mergeCell ref="C122:D122"/>
    <mergeCell ref="C123:D123"/>
    <mergeCell ref="C124:D124"/>
    <mergeCell ref="B126:C126"/>
    <mergeCell ref="B127:C127"/>
    <mergeCell ref="B128:C128"/>
    <mergeCell ref="B129:C129"/>
    <mergeCell ref="B130:C130"/>
    <mergeCell ref="B146:D147"/>
    <mergeCell ref="A1:E2"/>
    <mergeCell ref="A14:B16"/>
    <mergeCell ref="D14:E16"/>
    <mergeCell ref="A42:C44"/>
    <mergeCell ref="G60:H70"/>
    <mergeCell ref="A83:C86"/>
    <mergeCell ref="N122:V123"/>
    <mergeCell ref="A114:C119"/>
    <mergeCell ref="A142:C142"/>
    <mergeCell ref="B143:D143"/>
    <mergeCell ref="A144:D144"/>
    <mergeCell ref="J144:K144"/>
    <mergeCell ref="C14:C16"/>
    <mergeCell ref="F1:F26"/>
    <mergeCell ref="G52:G54"/>
    <mergeCell ref="H52:H54"/>
    <mergeCell ref="I1:I26"/>
    <mergeCell ref="B131:C131"/>
    <mergeCell ref="A133:D133"/>
    <mergeCell ref="A134:D134"/>
    <mergeCell ref="A135:E135"/>
    <mergeCell ref="A136:D136"/>
    <mergeCell ref="B137:D137"/>
  </mergeCells>
  <hyperlinks>
    <hyperlink ref="B52" r:id="rId1" xr:uid="{00000000-0004-0000-0200-000000000000}"/>
    <hyperlink ref="I79" location="Plan2!A1" display="M APÓS PRORROGAÇÃO = 0.194%" xr:uid="{00000000-0004-0000-0200-000001000000}"/>
  </hyperlinks>
  <pageMargins left="0.39370078740157499" right="0.39370078740157499" top="0.39370078740157499" bottom="0.39370078740157499" header="0.31496062992126" footer="0.31496062992126"/>
  <pageSetup paperSize="9" scale="83" fitToHeight="0" orientation="portrait"/>
  <rowBreaks count="2" manualBreakCount="2">
    <brk id="39" max="4" man="1"/>
    <brk id="80" max="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4506668294322"/>
    <pageSetUpPr fitToPage="1"/>
  </sheetPr>
  <dimension ref="A1:ALT23"/>
  <sheetViews>
    <sheetView showGridLines="0" zoomScale="80" zoomScaleNormal="80" workbookViewId="0">
      <selection activeCell="L24" sqref="L24"/>
    </sheetView>
  </sheetViews>
  <sheetFormatPr defaultColWidth="11.5703125" defaultRowHeight="15"/>
  <cols>
    <col min="1" max="1" width="15.42578125" style="42" customWidth="1"/>
    <col min="2" max="2" width="11.5703125" style="42"/>
    <col min="3" max="3" width="48.28515625" style="42" customWidth="1"/>
    <col min="4" max="4" width="8.5703125" style="42" customWidth="1"/>
    <col min="5" max="5" width="11.5703125" style="42" customWidth="1"/>
    <col min="6" max="6" width="11.42578125" style="42" customWidth="1"/>
    <col min="7" max="7" width="13.28515625" style="42" customWidth="1"/>
    <col min="8" max="1008" width="11.5703125" style="42"/>
    <col min="1009" max="16384" width="11.5703125" style="10"/>
  </cols>
  <sheetData>
    <row r="1" spans="1:7" ht="21">
      <c r="A1" s="496" t="s">
        <v>0</v>
      </c>
      <c r="B1" s="496"/>
      <c r="C1" s="496"/>
      <c r="D1" s="496"/>
      <c r="E1" s="496"/>
      <c r="F1" s="496"/>
      <c r="G1" s="496"/>
    </row>
    <row r="2" spans="1:7" ht="15.75">
      <c r="A2" s="497" t="s">
        <v>1</v>
      </c>
      <c r="B2" s="497"/>
      <c r="C2" s="497"/>
      <c r="D2" s="497"/>
      <c r="E2" s="497"/>
      <c r="F2" s="497"/>
      <c r="G2" s="497"/>
    </row>
    <row r="3" spans="1:7">
      <c r="A3" s="498" t="s">
        <v>250</v>
      </c>
      <c r="B3" s="498"/>
      <c r="C3" s="498"/>
      <c r="D3" s="498"/>
      <c r="E3" s="498"/>
      <c r="F3" s="498"/>
      <c r="G3" s="498"/>
    </row>
    <row r="5" spans="1:7" ht="49.5" customHeight="1">
      <c r="A5" s="43" t="s">
        <v>251</v>
      </c>
      <c r="B5" s="43" t="s">
        <v>252</v>
      </c>
      <c r="C5" s="43" t="s">
        <v>253</v>
      </c>
      <c r="D5" s="43" t="s">
        <v>254</v>
      </c>
      <c r="E5" s="43" t="s">
        <v>255</v>
      </c>
      <c r="F5" s="43" t="s">
        <v>256</v>
      </c>
      <c r="G5" s="43" t="s">
        <v>257</v>
      </c>
    </row>
    <row r="6" spans="1:7" ht="55.5" customHeight="1">
      <c r="A6" s="495" t="s">
        <v>258</v>
      </c>
      <c r="B6" s="44">
        <v>480172</v>
      </c>
      <c r="C6" s="45" t="s">
        <v>259</v>
      </c>
      <c r="D6" s="45" t="s">
        <v>260</v>
      </c>
      <c r="E6" s="45">
        <v>2</v>
      </c>
      <c r="F6" s="46">
        <v>40</v>
      </c>
      <c r="G6" s="47">
        <f>TRUNC(E6*F6,2)</f>
        <v>80</v>
      </c>
    </row>
    <row r="7" spans="1:7" ht="68.25" customHeight="1">
      <c r="A7" s="495"/>
      <c r="B7" s="44">
        <v>408996</v>
      </c>
      <c r="C7" s="45" t="s">
        <v>261</v>
      </c>
      <c r="D7" s="45" t="s">
        <v>262</v>
      </c>
      <c r="E7" s="45">
        <v>4</v>
      </c>
      <c r="F7" s="46">
        <v>15</v>
      </c>
      <c r="G7" s="47">
        <f>TRUNC(E7*F7,2)</f>
        <v>60</v>
      </c>
    </row>
    <row r="8" spans="1:7" ht="71.25" customHeight="1">
      <c r="A8" s="495"/>
      <c r="B8" s="44">
        <v>254635</v>
      </c>
      <c r="C8" s="45" t="s">
        <v>263</v>
      </c>
      <c r="D8" s="45" t="s">
        <v>262</v>
      </c>
      <c r="E8" s="45">
        <v>2</v>
      </c>
      <c r="F8" s="46">
        <v>20</v>
      </c>
      <c r="G8" s="47">
        <f>TRUNC(E8*F8,2)</f>
        <v>40</v>
      </c>
    </row>
    <row r="9" spans="1:7" ht="58.5" customHeight="1">
      <c r="A9" s="495"/>
      <c r="B9" s="44">
        <v>3972</v>
      </c>
      <c r="C9" s="45" t="s">
        <v>264</v>
      </c>
      <c r="D9" s="45" t="s">
        <v>260</v>
      </c>
      <c r="E9" s="45">
        <v>4</v>
      </c>
      <c r="F9" s="46">
        <v>4</v>
      </c>
      <c r="G9" s="47">
        <f>TRUNC(E9*F9,2)</f>
        <v>16</v>
      </c>
    </row>
    <row r="10" spans="1:7" ht="66" customHeight="1">
      <c r="A10" s="495"/>
      <c r="B10" s="44">
        <v>369678</v>
      </c>
      <c r="C10" s="45" t="s">
        <v>265</v>
      </c>
      <c r="D10" s="45" t="s">
        <v>262</v>
      </c>
      <c r="E10" s="45">
        <v>1</v>
      </c>
      <c r="F10" s="46">
        <v>2.27</v>
      </c>
      <c r="G10" s="47">
        <f>TRUNC(E10*F10,2)</f>
        <v>2.27</v>
      </c>
    </row>
    <row r="11" spans="1:7" ht="18.75" customHeight="1">
      <c r="A11" s="493" t="s">
        <v>266</v>
      </c>
      <c r="B11" s="493"/>
      <c r="C11" s="493"/>
      <c r="D11" s="493"/>
      <c r="E11" s="493"/>
      <c r="F11" s="494">
        <f>TRUNC(SUM(G6:G10),2)</f>
        <v>198.27</v>
      </c>
      <c r="G11" s="494"/>
    </row>
    <row r="12" spans="1:7" ht="18.75">
      <c r="A12" s="493" t="s">
        <v>267</v>
      </c>
      <c r="B12" s="493"/>
      <c r="C12" s="493"/>
      <c r="D12" s="493"/>
      <c r="E12" s="493"/>
      <c r="F12" s="494">
        <f>TRUNC(F11/12,2)</f>
        <v>16.52</v>
      </c>
      <c r="G12" s="494"/>
    </row>
    <row r="14" spans="1:7" ht="32.25" customHeight="1"/>
    <row r="16" spans="1:7" ht="48" customHeight="1">
      <c r="A16" s="43" t="s">
        <v>251</v>
      </c>
      <c r="B16" s="43" t="s">
        <v>252</v>
      </c>
      <c r="C16" s="43" t="s">
        <v>253</v>
      </c>
      <c r="D16" s="43" t="s">
        <v>254</v>
      </c>
      <c r="E16" s="43" t="s">
        <v>255</v>
      </c>
      <c r="F16" s="43" t="s">
        <v>256</v>
      </c>
      <c r="G16" s="43" t="s">
        <v>257</v>
      </c>
    </row>
    <row r="17" spans="1:7" ht="40.5" customHeight="1">
      <c r="A17" s="495" t="s">
        <v>268</v>
      </c>
      <c r="B17" s="44">
        <v>254347</v>
      </c>
      <c r="C17" s="45" t="s">
        <v>269</v>
      </c>
      <c r="D17" s="45" t="s">
        <v>260</v>
      </c>
      <c r="E17" s="45">
        <v>2</v>
      </c>
      <c r="F17" s="46">
        <v>35</v>
      </c>
      <c r="G17" s="47">
        <f>TRUNC(E17*F17,2)</f>
        <v>70</v>
      </c>
    </row>
    <row r="18" spans="1:7" ht="77.25" customHeight="1">
      <c r="A18" s="495"/>
      <c r="B18" s="44">
        <v>150284</v>
      </c>
      <c r="C18" s="45" t="s">
        <v>270</v>
      </c>
      <c r="D18" s="45" t="s">
        <v>262</v>
      </c>
      <c r="E18" s="45">
        <v>4</v>
      </c>
      <c r="F18" s="46">
        <v>15</v>
      </c>
      <c r="G18" s="47">
        <f>TRUNC(E18*F18,2)</f>
        <v>60</v>
      </c>
    </row>
    <row r="19" spans="1:7" ht="45.75" customHeight="1">
      <c r="A19" s="495"/>
      <c r="B19" s="44">
        <v>317485</v>
      </c>
      <c r="C19" s="45" t="s">
        <v>271</v>
      </c>
      <c r="D19" s="45" t="s">
        <v>262</v>
      </c>
      <c r="E19" s="45">
        <v>2</v>
      </c>
      <c r="F19" s="46">
        <v>20</v>
      </c>
      <c r="G19" s="47">
        <f>TRUNC(E19*F19,2)</f>
        <v>40</v>
      </c>
    </row>
    <row r="20" spans="1:7" ht="70.5" customHeight="1">
      <c r="A20" s="495"/>
      <c r="B20" s="44">
        <v>3972</v>
      </c>
      <c r="C20" s="45" t="s">
        <v>264</v>
      </c>
      <c r="D20" s="45" t="s">
        <v>260</v>
      </c>
      <c r="E20" s="45">
        <v>4</v>
      </c>
      <c r="F20" s="46">
        <v>4</v>
      </c>
      <c r="G20" s="47">
        <f>TRUNC(E20*F20,2)</f>
        <v>16</v>
      </c>
    </row>
    <row r="21" spans="1:7" ht="66" customHeight="1">
      <c r="A21" s="495"/>
      <c r="B21" s="44">
        <v>369678</v>
      </c>
      <c r="C21" s="45" t="s">
        <v>265</v>
      </c>
      <c r="D21" s="45" t="s">
        <v>262</v>
      </c>
      <c r="E21" s="45">
        <v>1</v>
      </c>
      <c r="F21" s="46">
        <v>2.27</v>
      </c>
      <c r="G21" s="47">
        <f>TRUNC(E21*F21,2)</f>
        <v>2.27</v>
      </c>
    </row>
    <row r="22" spans="1:7" ht="18.75" customHeight="1">
      <c r="A22" s="493" t="s">
        <v>266</v>
      </c>
      <c r="B22" s="493"/>
      <c r="C22" s="493"/>
      <c r="D22" s="493"/>
      <c r="E22" s="493"/>
      <c r="F22" s="494">
        <f>TRUNC(SUM(G17:G21),2)</f>
        <v>188.27</v>
      </c>
      <c r="G22" s="494"/>
    </row>
    <row r="23" spans="1:7" ht="18.75">
      <c r="A23" s="493" t="s">
        <v>267</v>
      </c>
      <c r="B23" s="493"/>
      <c r="C23" s="493"/>
      <c r="D23" s="493"/>
      <c r="E23" s="493"/>
      <c r="F23" s="494">
        <f>TRUNC(F22/12,2)</f>
        <v>15.68</v>
      </c>
      <c r="G23" s="494"/>
    </row>
  </sheetData>
  <mergeCells count="13">
    <mergeCell ref="A1:G1"/>
    <mergeCell ref="A2:G2"/>
    <mergeCell ref="A3:G3"/>
    <mergeCell ref="A11:E11"/>
    <mergeCell ref="F11:G11"/>
    <mergeCell ref="A6:A10"/>
    <mergeCell ref="A12:E12"/>
    <mergeCell ref="F12:G12"/>
    <mergeCell ref="A22:E22"/>
    <mergeCell ref="F22:G22"/>
    <mergeCell ref="A23:E23"/>
    <mergeCell ref="F23:G23"/>
    <mergeCell ref="A17:A21"/>
  </mergeCells>
  <pageMargins left="0.39370078740157499" right="0.39370078740157499" top="0.39370078740157499" bottom="0.39370078740157499" header="0.31496062992126" footer="0.31496062992126"/>
  <pageSetup paperSize="9" scale="61" fitToHeight="0" orientation="landscape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  <pageSetUpPr fitToPage="1"/>
  </sheetPr>
  <dimension ref="A1:I18"/>
  <sheetViews>
    <sheetView showGridLines="0" zoomScaleSheetLayoutView="120" workbookViewId="0">
      <selection sqref="A1:I1"/>
    </sheetView>
  </sheetViews>
  <sheetFormatPr defaultColWidth="9.140625" defaultRowHeight="15"/>
  <cols>
    <col min="1" max="1" width="5.140625" style="1" customWidth="1"/>
    <col min="2" max="2" width="8" style="1" customWidth="1"/>
    <col min="3" max="3" width="7" style="1" customWidth="1"/>
    <col min="4" max="4" width="9" style="1" customWidth="1"/>
    <col min="5" max="5" width="12.42578125" style="1" customWidth="1"/>
    <col min="6" max="6" width="7" style="1" customWidth="1"/>
    <col min="7" max="8" width="12.42578125" style="1" customWidth="1"/>
    <col min="9" max="9" width="18.85546875" style="1" customWidth="1"/>
    <col min="10" max="16384" width="9.140625" style="1"/>
  </cols>
  <sheetData>
    <row r="1" spans="1:9" ht="23.25">
      <c r="A1" s="509" t="s">
        <v>0</v>
      </c>
      <c r="B1" s="509"/>
      <c r="C1" s="509"/>
      <c r="D1" s="509"/>
      <c r="E1" s="509"/>
      <c r="F1" s="509"/>
      <c r="G1" s="509"/>
      <c r="H1" s="509"/>
      <c r="I1" s="509"/>
    </row>
    <row r="2" spans="1:9" ht="18.75">
      <c r="A2" s="510" t="s">
        <v>1</v>
      </c>
      <c r="B2" s="510"/>
      <c r="C2" s="510"/>
      <c r="D2" s="510"/>
      <c r="E2" s="510"/>
      <c r="F2" s="510"/>
      <c r="G2" s="510"/>
      <c r="H2" s="510"/>
      <c r="I2" s="510"/>
    </row>
    <row r="3" spans="1:9" ht="15.75">
      <c r="A3" s="497" t="s">
        <v>250</v>
      </c>
      <c r="B3" s="497"/>
      <c r="C3" s="497"/>
      <c r="D3" s="497"/>
      <c r="E3" s="497"/>
      <c r="F3" s="497"/>
      <c r="G3" s="497"/>
      <c r="H3" s="497"/>
      <c r="I3" s="497"/>
    </row>
    <row r="5" spans="1:9" ht="18.75">
      <c r="A5" s="511" t="s">
        <v>272</v>
      </c>
      <c r="B5" s="512"/>
      <c r="C5" s="512"/>
      <c r="D5" s="512"/>
      <c r="E5" s="512"/>
      <c r="F5" s="512"/>
      <c r="G5" s="512"/>
      <c r="H5" s="512"/>
      <c r="I5" s="513"/>
    </row>
    <row r="6" spans="1:9" ht="15.75">
      <c r="A6" s="514" t="s">
        <v>273</v>
      </c>
      <c r="B6" s="515"/>
      <c r="C6" s="515"/>
      <c r="D6" s="515"/>
      <c r="E6" s="515"/>
      <c r="F6" s="515"/>
      <c r="G6" s="515"/>
      <c r="H6" s="515"/>
      <c r="I6" s="516"/>
    </row>
    <row r="7" spans="1:9" ht="21" customHeight="1">
      <c r="A7" s="507" t="s">
        <v>274</v>
      </c>
      <c r="B7" s="507" t="s">
        <v>275</v>
      </c>
      <c r="C7" s="500" t="s">
        <v>276</v>
      </c>
      <c r="D7" s="501"/>
      <c r="E7" s="502"/>
      <c r="F7" s="503" t="s">
        <v>277</v>
      </c>
      <c r="G7" s="504"/>
      <c r="H7" s="505"/>
      <c r="I7" s="507" t="s">
        <v>278</v>
      </c>
    </row>
    <row r="8" spans="1:9" ht="21" customHeight="1">
      <c r="A8" s="508"/>
      <c r="B8" s="508"/>
      <c r="C8" s="27" t="s">
        <v>279</v>
      </c>
      <c r="D8" s="28" t="s">
        <v>280</v>
      </c>
      <c r="E8" s="29" t="s">
        <v>281</v>
      </c>
      <c r="F8" s="30" t="s">
        <v>279</v>
      </c>
      <c r="G8" s="31" t="s">
        <v>280</v>
      </c>
      <c r="H8" s="32" t="s">
        <v>281</v>
      </c>
      <c r="I8" s="508"/>
    </row>
    <row r="9" spans="1:9" ht="35.25" customHeight="1">
      <c r="A9" s="33">
        <v>1</v>
      </c>
      <c r="B9" s="34" t="s">
        <v>282</v>
      </c>
      <c r="C9" s="35">
        <v>450</v>
      </c>
      <c r="D9" s="36">
        <v>80</v>
      </c>
      <c r="E9" s="37">
        <f>TRUNC(C9*D9,2)</f>
        <v>36000</v>
      </c>
      <c r="F9" s="38">
        <v>170</v>
      </c>
      <c r="G9" s="39">
        <v>160</v>
      </c>
      <c r="H9" s="40">
        <f>TRUNC(F9*G9,2)</f>
        <v>27200</v>
      </c>
      <c r="I9" s="41">
        <f>SUM(E9,H9)</f>
        <v>63200</v>
      </c>
    </row>
    <row r="11" spans="1:9">
      <c r="A11" s="506" t="s">
        <v>283</v>
      </c>
      <c r="B11" s="506"/>
      <c r="C11" s="506"/>
      <c r="D11" s="506"/>
      <c r="E11" s="506"/>
      <c r="F11" s="506"/>
      <c r="G11" s="506"/>
      <c r="H11" s="506"/>
      <c r="I11" s="506"/>
    </row>
    <row r="13" spans="1:9" ht="15" customHeight="1">
      <c r="E13" s="499" t="s">
        <v>284</v>
      </c>
      <c r="F13" s="499"/>
      <c r="G13" s="499"/>
      <c r="H13" s="499"/>
      <c r="I13" s="499"/>
    </row>
    <row r="14" spans="1:9">
      <c r="E14" s="499"/>
      <c r="F14" s="499"/>
      <c r="G14" s="499"/>
      <c r="H14" s="499"/>
      <c r="I14" s="499"/>
    </row>
    <row r="15" spans="1:9">
      <c r="E15" s="499"/>
      <c r="F15" s="499"/>
      <c r="G15" s="499"/>
      <c r="H15" s="499"/>
      <c r="I15" s="499"/>
    </row>
    <row r="16" spans="1:9">
      <c r="E16" s="499"/>
      <c r="F16" s="499"/>
      <c r="G16" s="499"/>
      <c r="H16" s="499"/>
      <c r="I16" s="499"/>
    </row>
    <row r="17" spans="5:9">
      <c r="E17" s="499"/>
      <c r="F17" s="499"/>
      <c r="G17" s="499"/>
      <c r="H17" s="499"/>
      <c r="I17" s="499"/>
    </row>
    <row r="18" spans="5:9">
      <c r="E18" s="499"/>
      <c r="F18" s="499"/>
      <c r="G18" s="499"/>
      <c r="H18" s="499"/>
      <c r="I18" s="499"/>
    </row>
  </sheetData>
  <mergeCells count="12">
    <mergeCell ref="A1:I1"/>
    <mergeCell ref="A2:I2"/>
    <mergeCell ref="A3:I3"/>
    <mergeCell ref="A5:I5"/>
    <mergeCell ref="A6:I6"/>
    <mergeCell ref="E13:I18"/>
    <mergeCell ref="C7:E7"/>
    <mergeCell ref="F7:H7"/>
    <mergeCell ref="A11:I11"/>
    <mergeCell ref="A7:A8"/>
    <mergeCell ref="B7:B8"/>
    <mergeCell ref="I7:I8"/>
  </mergeCells>
  <pageMargins left="0.39370078740157499" right="0.39370078740157499" top="0.39370078740157499" bottom="0.39370078740157499" header="0.31496062992126" footer="0.31496062992126"/>
  <pageSetup paperSize="9" scale="67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4506668294322"/>
    <pageSetUpPr fitToPage="1"/>
  </sheetPr>
  <dimension ref="A1:N13"/>
  <sheetViews>
    <sheetView showGridLines="0" zoomScaleSheetLayoutView="80" workbookViewId="0">
      <selection sqref="A1:N1"/>
    </sheetView>
  </sheetViews>
  <sheetFormatPr defaultColWidth="9.140625" defaultRowHeight="15"/>
  <cols>
    <col min="1" max="1" width="5.140625" style="10" customWidth="1"/>
    <col min="2" max="2" width="8" style="10" customWidth="1"/>
    <col min="3" max="3" width="9.42578125" style="10" customWidth="1"/>
    <col min="4" max="4" width="11.28515625" style="10" customWidth="1"/>
    <col min="5" max="5" width="15.5703125" style="10" customWidth="1"/>
    <col min="6" max="6" width="6.140625" style="10" customWidth="1"/>
    <col min="7" max="7" width="12.7109375" style="10" customWidth="1"/>
    <col min="8" max="8" width="69.42578125" style="10" customWidth="1"/>
    <col min="9" max="9" width="12.85546875" style="10" customWidth="1"/>
    <col min="10" max="10" width="15.85546875" style="10" customWidth="1"/>
    <col min="11" max="11" width="24" style="10" customWidth="1"/>
    <col min="12" max="12" width="9.140625" style="10"/>
    <col min="13" max="13" width="10.42578125" style="10" customWidth="1"/>
    <col min="14" max="14" width="17.7109375" style="10" customWidth="1"/>
    <col min="15" max="16384" width="9.140625" style="10"/>
  </cols>
  <sheetData>
    <row r="1" spans="1:14" ht="23.25">
      <c r="A1" s="509" t="s">
        <v>0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</row>
    <row r="2" spans="1:14" ht="18.75">
      <c r="A2" s="510" t="s">
        <v>1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4" ht="15.75">
      <c r="A3" s="497" t="s">
        <v>250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</row>
    <row r="5" spans="1:14" ht="18.75">
      <c r="A5" s="535" t="s">
        <v>285</v>
      </c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7"/>
    </row>
    <row r="6" spans="1:14">
      <c r="A6" s="541" t="s">
        <v>274</v>
      </c>
      <c r="B6" s="545" t="s">
        <v>275</v>
      </c>
      <c r="C6" s="545" t="s">
        <v>286</v>
      </c>
      <c r="D6" s="545" t="s">
        <v>287</v>
      </c>
      <c r="E6" s="551" t="s">
        <v>288</v>
      </c>
      <c r="F6" s="521" t="s">
        <v>289</v>
      </c>
      <c r="G6" s="522"/>
      <c r="H6" s="529" t="s">
        <v>290</v>
      </c>
      <c r="I6" s="529" t="s">
        <v>291</v>
      </c>
      <c r="J6" s="529" t="s">
        <v>292</v>
      </c>
      <c r="K6" s="529" t="s">
        <v>293</v>
      </c>
      <c r="L6" s="529" t="s">
        <v>294</v>
      </c>
      <c r="M6" s="529" t="s">
        <v>295</v>
      </c>
      <c r="N6" s="517" t="s">
        <v>296</v>
      </c>
    </row>
    <row r="7" spans="1:14">
      <c r="A7" s="542"/>
      <c r="B7" s="546"/>
      <c r="C7" s="546"/>
      <c r="D7" s="546"/>
      <c r="E7" s="552"/>
      <c r="F7" s="523"/>
      <c r="G7" s="524"/>
      <c r="H7" s="530"/>
      <c r="I7" s="530"/>
      <c r="J7" s="530"/>
      <c r="K7" s="530"/>
      <c r="L7" s="530"/>
      <c r="M7" s="530"/>
      <c r="N7" s="518"/>
    </row>
    <row r="8" spans="1:14" ht="38.25">
      <c r="A8" s="543">
        <v>1</v>
      </c>
      <c r="B8" s="547" t="s">
        <v>297</v>
      </c>
      <c r="C8" s="547" t="s">
        <v>298</v>
      </c>
      <c r="D8" s="549" t="s">
        <v>299</v>
      </c>
      <c r="E8" s="553">
        <v>2</v>
      </c>
      <c r="F8" s="11">
        <v>1</v>
      </c>
      <c r="G8" s="12" t="s">
        <v>300</v>
      </c>
      <c r="H8" s="13" t="s">
        <v>301</v>
      </c>
      <c r="I8" s="18">
        <f>'Informações Iniciais'!B11/220</f>
        <v>14.88259090909091</v>
      </c>
      <c r="J8" s="18">
        <f>I8*0.2</f>
        <v>2.9765181818181823</v>
      </c>
      <c r="K8" s="19">
        <f>I8+J8</f>
        <v>17.859109090909094</v>
      </c>
      <c r="L8" s="19">
        <f>TRUNC(E8*K8,2)</f>
        <v>35.71</v>
      </c>
      <c r="M8" s="20">
        <v>7</v>
      </c>
      <c r="N8" s="21">
        <f>TRUNC(L8*M8*12,2)</f>
        <v>2999.64</v>
      </c>
    </row>
    <row r="9" spans="1:14">
      <c r="A9" s="543"/>
      <c r="B9" s="547"/>
      <c r="C9" s="547"/>
      <c r="D9" s="549"/>
      <c r="E9" s="553"/>
      <c r="F9" s="525" t="s">
        <v>289</v>
      </c>
      <c r="G9" s="526"/>
      <c r="H9" s="533" t="s">
        <v>290</v>
      </c>
      <c r="I9" s="531" t="s">
        <v>302</v>
      </c>
      <c r="J9" s="531" t="s">
        <v>303</v>
      </c>
      <c r="K9" s="531" t="s">
        <v>304</v>
      </c>
      <c r="L9" s="531" t="s">
        <v>294</v>
      </c>
      <c r="M9" s="531" t="s">
        <v>305</v>
      </c>
      <c r="N9" s="519" t="s">
        <v>278</v>
      </c>
    </row>
    <row r="10" spans="1:14">
      <c r="A10" s="543"/>
      <c r="B10" s="547"/>
      <c r="C10" s="547"/>
      <c r="D10" s="549"/>
      <c r="E10" s="553"/>
      <c r="F10" s="527"/>
      <c r="G10" s="528"/>
      <c r="H10" s="534"/>
      <c r="I10" s="532"/>
      <c r="J10" s="532"/>
      <c r="K10" s="532"/>
      <c r="L10" s="532"/>
      <c r="M10" s="532"/>
      <c r="N10" s="520"/>
    </row>
    <row r="11" spans="1:14" ht="51">
      <c r="A11" s="544"/>
      <c r="B11" s="548"/>
      <c r="C11" s="548"/>
      <c r="D11" s="550"/>
      <c r="E11" s="554"/>
      <c r="F11" s="14">
        <v>2</v>
      </c>
      <c r="G11" s="15" t="s">
        <v>306</v>
      </c>
      <c r="H11" s="16" t="s">
        <v>307</v>
      </c>
      <c r="I11" s="22">
        <f>K8</f>
        <v>17.859109090909094</v>
      </c>
      <c r="J11" s="23">
        <f>60/52.5</f>
        <v>1.1428571428571428</v>
      </c>
      <c r="K11" s="22">
        <f>(I11*J11)-I11</f>
        <v>2.5513012987012971</v>
      </c>
      <c r="L11" s="24">
        <f>TRUNC(K11*E8,2)</f>
        <v>5.0999999999999996</v>
      </c>
      <c r="M11" s="25">
        <v>7</v>
      </c>
      <c r="N11" s="26">
        <f>TRUNC(M11*L11*12,2)</f>
        <v>428.4</v>
      </c>
    </row>
    <row r="12" spans="1:14" ht="18.75">
      <c r="A12" s="538" t="s">
        <v>308</v>
      </c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9">
        <f>N8+N11</f>
        <v>3428.04</v>
      </c>
      <c r="N12" s="540"/>
    </row>
    <row r="13" spans="1:14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</sheetData>
  <mergeCells count="32">
    <mergeCell ref="A1:N1"/>
    <mergeCell ref="A2:N2"/>
    <mergeCell ref="A3:N3"/>
    <mergeCell ref="A5:N5"/>
    <mergeCell ref="A12:L12"/>
    <mergeCell ref="M12:N12"/>
    <mergeCell ref="A6:A7"/>
    <mergeCell ref="A8:A11"/>
    <mergeCell ref="B6:B7"/>
    <mergeCell ref="B8:B11"/>
    <mergeCell ref="C6:C7"/>
    <mergeCell ref="C8:C11"/>
    <mergeCell ref="D6:D7"/>
    <mergeCell ref="D8:D11"/>
    <mergeCell ref="E6:E7"/>
    <mergeCell ref="E8:E11"/>
    <mergeCell ref="N6:N7"/>
    <mergeCell ref="N9:N10"/>
    <mergeCell ref="F6:G7"/>
    <mergeCell ref="F9:G10"/>
    <mergeCell ref="K6:K7"/>
    <mergeCell ref="K9:K10"/>
    <mergeCell ref="L6:L7"/>
    <mergeCell ref="L9:L10"/>
    <mergeCell ref="M6:M7"/>
    <mergeCell ref="M9:M10"/>
    <mergeCell ref="H6:H7"/>
    <mergeCell ref="H9:H10"/>
    <mergeCell ref="I6:I7"/>
    <mergeCell ref="I9:I10"/>
    <mergeCell ref="J6:J7"/>
    <mergeCell ref="J9:J10"/>
  </mergeCells>
  <pageMargins left="0.39370078740157499" right="0.39370078740157499" top="0.39370078740157499" bottom="0.39370078740157499" header="0.31496062992126" footer="0.31496062992126"/>
  <pageSetup paperSize="9" scale="61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  <pageSetUpPr fitToPage="1"/>
  </sheetPr>
  <dimension ref="A1:L18"/>
  <sheetViews>
    <sheetView showGridLines="0" zoomScalePageLayoutView="130" workbookViewId="0">
      <selection activeCell="A2" sqref="A2:I2"/>
    </sheetView>
  </sheetViews>
  <sheetFormatPr defaultColWidth="9.5703125" defaultRowHeight="15"/>
  <cols>
    <col min="1" max="1" width="5" style="1" customWidth="1"/>
    <col min="2" max="2" width="11.42578125" style="1" customWidth="1"/>
    <col min="3" max="3" width="14.5703125" style="1" customWidth="1"/>
    <col min="4" max="4" width="30" style="1" customWidth="1"/>
    <col min="5" max="5" width="15.7109375" style="1" customWidth="1"/>
    <col min="6" max="6" width="13.85546875" style="1" customWidth="1"/>
    <col min="7" max="7" width="15.85546875" style="1" customWidth="1"/>
    <col min="8" max="8" width="11.7109375" style="1" customWidth="1"/>
    <col min="9" max="10" width="22.28515625" style="1" customWidth="1"/>
    <col min="11" max="11" width="9.5703125" style="1"/>
    <col min="12" max="12" width="13.85546875" style="1" customWidth="1"/>
    <col min="13" max="16384" width="9.5703125" style="1"/>
  </cols>
  <sheetData>
    <row r="1" spans="1:12" ht="23.25">
      <c r="A1" s="509" t="s">
        <v>0</v>
      </c>
      <c r="B1" s="509"/>
      <c r="C1" s="509"/>
      <c r="D1" s="509"/>
      <c r="E1" s="509"/>
      <c r="F1" s="509"/>
      <c r="G1" s="509"/>
      <c r="H1" s="509"/>
      <c r="I1" s="509"/>
      <c r="J1" s="262"/>
    </row>
    <row r="2" spans="1:12" ht="21">
      <c r="A2" s="496" t="s">
        <v>1</v>
      </c>
      <c r="B2" s="496"/>
      <c r="C2" s="496"/>
      <c r="D2" s="496"/>
      <c r="E2" s="496"/>
      <c r="F2" s="496"/>
      <c r="G2" s="496"/>
      <c r="H2" s="496"/>
      <c r="I2" s="496"/>
      <c r="J2" s="261"/>
    </row>
    <row r="3" spans="1:12" ht="18.75">
      <c r="A3" s="510" t="s">
        <v>250</v>
      </c>
      <c r="B3" s="510"/>
      <c r="C3" s="510"/>
      <c r="D3" s="510"/>
      <c r="E3" s="510"/>
      <c r="F3" s="510"/>
      <c r="G3" s="510"/>
      <c r="H3" s="510"/>
      <c r="I3" s="510"/>
      <c r="J3" s="263"/>
    </row>
    <row r="4" spans="1:12">
      <c r="A4" s="2"/>
      <c r="B4" s="2"/>
      <c r="C4" s="2"/>
      <c r="D4" s="2"/>
      <c r="E4" s="2"/>
      <c r="F4" s="3"/>
      <c r="G4" s="3"/>
      <c r="H4" s="2"/>
      <c r="I4" s="2"/>
      <c r="J4" s="2"/>
    </row>
    <row r="5" spans="1:12" ht="15.75">
      <c r="A5" s="562" t="s">
        <v>309</v>
      </c>
      <c r="B5" s="563"/>
      <c r="C5" s="563"/>
      <c r="D5" s="563"/>
      <c r="E5" s="563"/>
      <c r="F5" s="563"/>
      <c r="G5" s="563"/>
      <c r="H5" s="563"/>
      <c r="I5" s="563"/>
      <c r="J5" s="564"/>
    </row>
    <row r="6" spans="1:12" ht="48.75" customHeight="1">
      <c r="A6" s="265" t="s">
        <v>274</v>
      </c>
      <c r="B6" s="265" t="s">
        <v>275</v>
      </c>
      <c r="C6" s="265" t="s">
        <v>286</v>
      </c>
      <c r="D6" s="265" t="s">
        <v>310</v>
      </c>
      <c r="E6" s="265" t="s">
        <v>311</v>
      </c>
      <c r="F6" s="265" t="s">
        <v>312</v>
      </c>
      <c r="G6" s="265" t="s">
        <v>313</v>
      </c>
      <c r="H6" s="265" t="s">
        <v>314</v>
      </c>
      <c r="I6" s="265" t="s">
        <v>315</v>
      </c>
      <c r="J6" s="265" t="s">
        <v>325</v>
      </c>
    </row>
    <row r="7" spans="1:12" ht="31.5" customHeight="1">
      <c r="A7" s="268">
        <v>1</v>
      </c>
      <c r="B7" s="266" t="s">
        <v>316</v>
      </c>
      <c r="C7" s="266" t="s">
        <v>298</v>
      </c>
      <c r="D7" s="267" t="s">
        <v>317</v>
      </c>
      <c r="E7" s="5">
        <f>ROUND(MOTORISTA!E144,2)</f>
        <v>6629.6</v>
      </c>
      <c r="F7" s="4">
        <v>1</v>
      </c>
      <c r="G7" s="5">
        <f>E7*F7</f>
        <v>6629.6</v>
      </c>
      <c r="H7" s="4">
        <v>7</v>
      </c>
      <c r="I7" s="269">
        <f>TRUNC(H7*G7,2)</f>
        <v>46407.199999999997</v>
      </c>
      <c r="J7" s="269">
        <f>I7*12</f>
        <v>556886.39999999991</v>
      </c>
      <c r="L7" s="8"/>
    </row>
    <row r="8" spans="1:12" ht="31.5" customHeight="1">
      <c r="A8" s="268">
        <v>2</v>
      </c>
      <c r="B8" s="266" t="s">
        <v>316</v>
      </c>
      <c r="C8" s="266" t="s">
        <v>298</v>
      </c>
      <c r="D8" s="267" t="s">
        <v>12</v>
      </c>
      <c r="E8" s="5">
        <f>ROUND(ENCARREGADO!E144,2)</f>
        <v>3954.71</v>
      </c>
      <c r="F8" s="4">
        <v>1</v>
      </c>
      <c r="G8" s="5">
        <f>E8*F8</f>
        <v>3954.71</v>
      </c>
      <c r="H8" s="4">
        <v>1</v>
      </c>
      <c r="I8" s="269">
        <f>TRUNC(H8*G8,2)</f>
        <v>3954.71</v>
      </c>
      <c r="J8" s="269">
        <f>I8*12</f>
        <v>47456.520000000004</v>
      </c>
      <c r="L8" s="8"/>
    </row>
    <row r="9" spans="1:12" ht="31.5" customHeight="1">
      <c r="A9" s="270">
        <v>3</v>
      </c>
      <c r="B9" s="271" t="s">
        <v>318</v>
      </c>
      <c r="C9" s="271" t="s">
        <v>298</v>
      </c>
      <c r="D9" s="272" t="s">
        <v>319</v>
      </c>
      <c r="E9" s="561"/>
      <c r="F9" s="561"/>
      <c r="G9" s="561"/>
      <c r="H9" s="561"/>
      <c r="I9" s="269">
        <f>Diárias!I9+'Ad. Noturno'!M12</f>
        <v>66628.039999999994</v>
      </c>
      <c r="J9" s="269">
        <f>I9</f>
        <v>66628.039999999994</v>
      </c>
    </row>
    <row r="10" spans="1:12" ht="15.75">
      <c r="A10" s="558" t="s">
        <v>320</v>
      </c>
      <c r="B10" s="559"/>
      <c r="C10" s="559"/>
      <c r="D10" s="559"/>
      <c r="E10" s="559"/>
      <c r="F10" s="559"/>
      <c r="G10" s="559"/>
      <c r="H10" s="559"/>
      <c r="I10" s="560"/>
      <c r="J10" s="273">
        <f>I7+I8</f>
        <v>50361.909999999996</v>
      </c>
    </row>
    <row r="11" spans="1:12" ht="15.75">
      <c r="A11" s="558" t="s">
        <v>321</v>
      </c>
      <c r="B11" s="559"/>
      <c r="C11" s="559"/>
      <c r="D11" s="559"/>
      <c r="E11" s="559"/>
      <c r="F11" s="559"/>
      <c r="G11" s="559"/>
      <c r="H11" s="559"/>
      <c r="I11" s="560"/>
      <c r="J11" s="273">
        <f>SUM(J7:J8)</f>
        <v>604342.91999999993</v>
      </c>
    </row>
    <row r="12" spans="1:12" ht="15.75">
      <c r="A12" s="558" t="s">
        <v>322</v>
      </c>
      <c r="B12" s="559"/>
      <c r="C12" s="559"/>
      <c r="D12" s="559"/>
      <c r="E12" s="559"/>
      <c r="F12" s="559"/>
      <c r="G12" s="559"/>
      <c r="H12" s="559"/>
      <c r="I12" s="560"/>
      <c r="J12" s="273">
        <f>J11+J9</f>
        <v>670970.96</v>
      </c>
      <c r="L12" s="8"/>
    </row>
    <row r="13" spans="1:12" ht="15.75">
      <c r="A13" s="6"/>
      <c r="B13" s="6"/>
      <c r="C13" s="6"/>
      <c r="D13" s="6"/>
      <c r="E13" s="6"/>
      <c r="F13" s="6"/>
      <c r="G13" s="6"/>
      <c r="H13" s="6"/>
      <c r="I13" s="9"/>
      <c r="J13" s="9"/>
      <c r="L13" s="8"/>
    </row>
    <row r="14" spans="1:12" ht="40.5" customHeight="1">
      <c r="A14" s="555" t="s">
        <v>323</v>
      </c>
      <c r="B14" s="556"/>
      <c r="C14" s="556"/>
      <c r="D14" s="556"/>
      <c r="E14" s="556"/>
      <c r="F14" s="556"/>
      <c r="G14" s="556"/>
      <c r="H14" s="556"/>
      <c r="I14" s="556"/>
      <c r="J14" s="557"/>
    </row>
    <row r="15" spans="1:12" ht="40.5" customHeight="1">
      <c r="A15" s="555" t="s">
        <v>324</v>
      </c>
      <c r="B15" s="556"/>
      <c r="C15" s="556"/>
      <c r="D15" s="556"/>
      <c r="E15" s="556"/>
      <c r="F15" s="556"/>
      <c r="G15" s="556"/>
      <c r="H15" s="556"/>
      <c r="I15" s="556"/>
      <c r="J15" s="557"/>
    </row>
    <row r="16" spans="1:1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 s="506" t="s">
        <v>283</v>
      </c>
      <c r="B17" s="506"/>
      <c r="C17" s="506"/>
      <c r="D17" s="506"/>
      <c r="E17" s="506"/>
      <c r="F17" s="506"/>
      <c r="G17" s="506"/>
      <c r="H17" s="506"/>
      <c r="I17" s="506"/>
      <c r="J17" s="264"/>
    </row>
    <row r="18" spans="1:10">
      <c r="A18" s="7"/>
      <c r="B18" s="7"/>
      <c r="C18" s="7"/>
      <c r="D18" s="7"/>
      <c r="E18" s="7"/>
      <c r="F18" s="7"/>
      <c r="G18" s="7"/>
      <c r="H18" s="7"/>
      <c r="I18" s="7"/>
      <c r="J18" s="7"/>
    </row>
  </sheetData>
  <mergeCells count="11">
    <mergeCell ref="A1:I1"/>
    <mergeCell ref="A2:I2"/>
    <mergeCell ref="A3:I3"/>
    <mergeCell ref="E9:H9"/>
    <mergeCell ref="A5:J5"/>
    <mergeCell ref="A17:I17"/>
    <mergeCell ref="A14:J14"/>
    <mergeCell ref="A15:J15"/>
    <mergeCell ref="A10:I10"/>
    <mergeCell ref="A11:I11"/>
    <mergeCell ref="A12:I12"/>
  </mergeCells>
  <pageMargins left="0.39370078740157499" right="0.39370078740157499" top="0.39370078740157499" bottom="0.39370078740157499" header="0.31496062992126" footer="0.31496062992126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Informações Iniciais</vt:lpstr>
      <vt:lpstr>MOTORISTA</vt:lpstr>
      <vt:lpstr>ENCARREGADO</vt:lpstr>
      <vt:lpstr>Uniforme</vt:lpstr>
      <vt:lpstr>Diárias</vt:lpstr>
      <vt:lpstr>Ad. Noturno</vt:lpstr>
      <vt:lpstr>Resumo</vt:lpstr>
      <vt:lpstr>ENCARREGADO!Area_de_impressao</vt:lpstr>
      <vt:lpstr>MOTORISTA!Area_de_impressao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Profº Walter Gouvea</dc:creator>
  <cp:lastModifiedBy>Daniella</cp:lastModifiedBy>
  <cp:lastPrinted>2023-03-23T11:21:00Z</cp:lastPrinted>
  <dcterms:created xsi:type="dcterms:W3CDTF">2017-09-20T01:52:00Z</dcterms:created>
  <dcterms:modified xsi:type="dcterms:W3CDTF">2025-06-06T18:17:56Z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1046-11.2.0.11388</vt:lpwstr>
  </property>
  <property fmtid="{D5CDD505-2E9C-101B-9397-08002B2CF9AE}" pid="3" name="ICV">
    <vt:lpwstr>9F4C7FC074CE467D804B32A217250EFA</vt:lpwstr>
  </property>
</Properties>
</file>